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licit\OneDrive\Documents\LICITACIONES\LICITACIONES\PROCESOS\LICITA 2024\OCTUBRE 09 - ALCALDIA MUNICIPAL DE CHIA\DOCUMENTOS\FORMATOS\"/>
    </mc:Choice>
  </mc:AlternateContent>
  <xr:revisionPtr revIDLastSave="0" documentId="13_ncr:1_{2123195C-DD22-4DC7-A9F4-86777F70443F}" xr6:coauthVersionLast="47" xr6:coauthVersionMax="47" xr10:uidLastSave="{00000000-0000-0000-0000-000000000000}"/>
  <bookViews>
    <workbookView xWindow="20052" yWindow="876" windowWidth="23256" windowHeight="12456" xr2:uid="{00000000-000D-0000-FFFF-FFFF00000000}"/>
  </bookViews>
  <sheets>
    <sheet name="Table 1" sheetId="1" r:id="rId1"/>
  </sheets>
  <definedNames>
    <definedName name="_xlnm.Print_Area" localSheetId="0">'Table 1'!$A$1:$J$103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9" i="1" l="1"/>
  <c r="J89" i="1"/>
  <c r="I16" i="1"/>
  <c r="J16" i="1" s="1"/>
  <c r="I88" i="1"/>
  <c r="J88" i="1" s="1"/>
  <c r="I87" i="1"/>
  <c r="J87" i="1" s="1"/>
  <c r="I86" i="1"/>
  <c r="J86" i="1" s="1"/>
  <c r="I85" i="1"/>
  <c r="J85" i="1" s="1"/>
  <c r="I83" i="1"/>
  <c r="J83" i="1" s="1"/>
  <c r="I81" i="1"/>
  <c r="J81" i="1" s="1"/>
  <c r="I79" i="1"/>
  <c r="J79" i="1" s="1"/>
  <c r="I78" i="1"/>
  <c r="J78" i="1" s="1"/>
  <c r="I77" i="1"/>
  <c r="J77" i="1" s="1"/>
  <c r="I75" i="1"/>
  <c r="J75" i="1" s="1"/>
  <c r="I74" i="1"/>
  <c r="J74" i="1" s="1"/>
  <c r="I73" i="1"/>
  <c r="J73" i="1" s="1"/>
  <c r="I72" i="1"/>
  <c r="J72" i="1" s="1"/>
  <c r="I70" i="1"/>
  <c r="J70" i="1" s="1"/>
  <c r="I68" i="1"/>
  <c r="J68" i="1" s="1"/>
  <c r="I67" i="1"/>
  <c r="J67" i="1" s="1"/>
  <c r="I66" i="1"/>
  <c r="J66" i="1" s="1"/>
  <c r="I64" i="1"/>
  <c r="J64" i="1" s="1"/>
  <c r="I63" i="1"/>
  <c r="J63" i="1" s="1"/>
  <c r="I62" i="1"/>
  <c r="J62" i="1" s="1"/>
  <c r="I61" i="1"/>
  <c r="J61" i="1" s="1"/>
  <c r="I59" i="1"/>
  <c r="J59" i="1" s="1"/>
  <c r="I58" i="1"/>
  <c r="J58" i="1" s="1"/>
  <c r="I57" i="1"/>
  <c r="J57" i="1" s="1"/>
  <c r="I56" i="1"/>
  <c r="J56" i="1" s="1"/>
  <c r="I55" i="1"/>
  <c r="J55" i="1" s="1"/>
  <c r="I54" i="1"/>
  <c r="J54" i="1" s="1"/>
  <c r="I53" i="1"/>
  <c r="J53" i="1" s="1"/>
  <c r="I52" i="1"/>
  <c r="J52" i="1" s="1"/>
  <c r="I51" i="1"/>
  <c r="J51" i="1" s="1"/>
  <c r="I50" i="1"/>
  <c r="J50" i="1" s="1"/>
  <c r="I49" i="1"/>
  <c r="J49" i="1" s="1"/>
  <c r="I48" i="1"/>
  <c r="J48" i="1" s="1"/>
  <c r="I47" i="1"/>
  <c r="J47" i="1" s="1"/>
  <c r="I46" i="1"/>
  <c r="J46" i="1" s="1"/>
  <c r="I45" i="1"/>
  <c r="J45" i="1" s="1"/>
  <c r="I44" i="1"/>
  <c r="J44" i="1" s="1"/>
  <c r="I43" i="1"/>
  <c r="J43" i="1" s="1"/>
  <c r="I42" i="1"/>
  <c r="J42" i="1" s="1"/>
  <c r="I41" i="1"/>
  <c r="J41" i="1" s="1"/>
  <c r="I39" i="1"/>
  <c r="J39" i="1" s="1"/>
  <c r="I38" i="1"/>
  <c r="J38" i="1" s="1"/>
  <c r="I37" i="1"/>
  <c r="J37" i="1" s="1"/>
  <c r="I35" i="1"/>
  <c r="J35" i="1" s="1"/>
  <c r="I34" i="1"/>
  <c r="J34" i="1" s="1"/>
  <c r="I32" i="1"/>
  <c r="J32" i="1" s="1"/>
  <c r="I31" i="1"/>
  <c r="J31" i="1" s="1"/>
  <c r="I30" i="1"/>
  <c r="J30" i="1" s="1"/>
  <c r="I29" i="1"/>
  <c r="J29" i="1" s="1"/>
  <c r="I28" i="1"/>
  <c r="J28" i="1" s="1"/>
  <c r="I27" i="1"/>
  <c r="J27" i="1" s="1"/>
  <c r="I25" i="1"/>
  <c r="J25" i="1" s="1"/>
  <c r="I24" i="1"/>
  <c r="J24" i="1" s="1"/>
  <c r="I23" i="1"/>
  <c r="J23" i="1" s="1"/>
  <c r="J21" i="1"/>
  <c r="I18" i="1"/>
  <c r="J18" i="1" s="1"/>
  <c r="I17" i="1"/>
  <c r="J17" i="1" s="1"/>
  <c r="I15" i="1"/>
  <c r="J15" i="1" s="1"/>
  <c r="I14" i="1"/>
  <c r="J14" i="1" s="1"/>
  <c r="I13" i="1"/>
  <c r="J13" i="1" s="1"/>
  <c r="I12" i="1"/>
  <c r="J12" i="1" s="1"/>
  <c r="I11" i="1"/>
  <c r="J11" i="1" s="1"/>
  <c r="I10" i="1"/>
  <c r="J10" i="1" s="1"/>
  <c r="I9" i="1"/>
  <c r="J9" i="1" s="1"/>
  <c r="I19" i="1" l="1"/>
  <c r="J19" i="1" s="1"/>
  <c r="J91" i="1" s="1"/>
  <c r="I89" i="1" l="1"/>
</calcChain>
</file>

<file path=xl/sharedStrings.xml><?xml version="1.0" encoding="utf-8"?>
<sst xmlns="http://schemas.openxmlformats.org/spreadsheetml/2006/main" count="302" uniqueCount="167">
  <si>
    <t>ITEM</t>
  </si>
  <si>
    <t>MEDIO</t>
  </si>
  <si>
    <t>COBERTURA DEL MEDIO</t>
  </si>
  <si>
    <t>PERIODICIDAD</t>
  </si>
  <si>
    <t>DESCRIPCION</t>
  </si>
  <si>
    <t>UNIDAD DE MEDIDA</t>
  </si>
  <si>
    <t>CANTIDAD</t>
  </si>
  <si>
    <t>VR. IVA</t>
  </si>
  <si>
    <t>VALOR TOTAL OFERTADO</t>
  </si>
  <si>
    <t>PUBLICACIONES IMPRESAS EN PERIODICOS LOCALES Y REGIONALES</t>
  </si>
  <si>
    <t>ADRENALINA</t>
  </si>
  <si>
    <t>CHIA</t>
  </si>
  <si>
    <t>AVISO TAMAÑO 1 PAGINA POLICROM IA MINIMO TABLOIDE  1 PAGINA</t>
  </si>
  <si>
    <t>LA TRIBUNA</t>
  </si>
  <si>
    <t>SABANA OCCIDENTE</t>
  </si>
  <si>
    <t>EXTRATEGIA MEDIOS</t>
  </si>
  <si>
    <t>SABANA NORTE</t>
  </si>
  <si>
    <t>GENTE ACTIVA</t>
  </si>
  <si>
    <t>LUNA HOY</t>
  </si>
  <si>
    <t>EL PERIODICO ELECTOR</t>
  </si>
  <si>
    <t>ENTRE LINEAS</t>
  </si>
  <si>
    <t>PERIODICO</t>
  </si>
  <si>
    <t>MUNICIPAL</t>
  </si>
  <si>
    <t>RADIO LOCAL</t>
  </si>
  <si>
    <t>LUNA STEREO</t>
  </si>
  <si>
    <t>MENSUAL</t>
  </si>
  <si>
    <t>PROGRAMA RADIAL</t>
  </si>
  <si>
    <t>PAQUETE DE 60 CUÑAS HASTA 30" SEGUNDOS.</t>
  </si>
  <si>
    <t>Valor por hora de transmisión</t>
  </si>
  <si>
    <t>MEDIOS RADIALES</t>
  </si>
  <si>
    <t>REGIONAL</t>
  </si>
  <si>
    <t>PAQUETE DE CUÑAS   Emisión de 22 Cuñas de 30 seg. En el programa Hoy por hoy 5 A 10 AM 22</t>
  </si>
  <si>
    <t>PAQUETE DE CUÑAS</t>
  </si>
  <si>
    <t>PAQUETE DE CUÑAS Emisión de 20 Cuñas de 30 seg. En el horario triple AAA 20</t>
  </si>
  <si>
    <t>TODELAR</t>
  </si>
  <si>
    <t>PAQUETE DE INFORMES Emisión de 22 Mensiones de 30 seg. En el programa WVSHOW 22</t>
  </si>
  <si>
    <t>PAQUETE DE INFORMES</t>
  </si>
  <si>
    <t>PAQUETE DE INFORMES Emisión de 22 Mensiones de 30 seg. En el programa Vibra en las mañanas 22</t>
  </si>
  <si>
    <t>LOCUCION</t>
  </si>
  <si>
    <t>LOCUTOR</t>
  </si>
  <si>
    <t>Las cuñas serán coordinadas con la Oficina Asesora de comunicaciones prensa y protocolo  Realizar la locución profesional de cuñas comerciales, promociones institucionales, voces en off, informes radiales, cortinas radiales y todos los audios que se requieran por parte de la Alcaldía de Chía de acuerdo a la necesidad.</t>
  </si>
  <si>
    <t>CUÑA DE 30"</t>
  </si>
  <si>
    <t>POR HORA SIN DISTINCIÓN DE AFORO</t>
  </si>
  <si>
    <t>MEDIOS TELEVISIVOS</t>
  </si>
  <si>
    <t>LITECHIA</t>
  </si>
  <si>
    <t>LOCAL</t>
  </si>
  <si>
    <t>10 MINUTOS x EMISIÓN Publicación de 3 emisiones por mes de 10 minutos de duración de acuerdo a contenidos entregados por la Oficina Asesora de Comunicación, Prensa y Protocolo.</t>
  </si>
  <si>
    <t>3 emisiones por mes</t>
  </si>
  <si>
    <t>CITY TV</t>
  </si>
  <si>
    <t>NACIONAL</t>
  </si>
  <si>
    <t>Paquete de informes</t>
  </si>
  <si>
    <t>RED MAS NOTICIAS</t>
  </si>
  <si>
    <t>INTERNET</t>
  </si>
  <si>
    <t>MUNDIAL</t>
  </si>
  <si>
    <t>Publicación en redes sociales como Facebook, Instagram y YouTube de veinte (20) historias mensuales, donde se publiciten eventos, reuniones, convocatorias o información de interés general.</t>
  </si>
  <si>
    <t>PAQUETE DE PUBLICACIONES</t>
  </si>
  <si>
    <t>BANNER: 3 banner tradicionales de las medidas exigidas por el portal (300*250, 728*90, 160*600, 300*50, 320*50, 320*100)</t>
  </si>
  <si>
    <t>CENTROS COMERCIALES</t>
  </si>
  <si>
    <t>DIGITAL</t>
  </si>
  <si>
    <t>FONTANAR</t>
  </si>
  <si>
    <t>CAMPAÑA ORO CIRCUITO DIGITAL FONTANAR 29 PANTALLAS</t>
  </si>
  <si>
    <t>CAMPAÑA</t>
  </si>
  <si>
    <t>CAMPAÑA PLATA CIRCUITO DIGITAL FONTANAR 29 PANTALLAS</t>
  </si>
  <si>
    <t>CAMPAÑA BRONCE CIRCUITO DIGITAL FONTANAR 29 PANTALLAS</t>
  </si>
  <si>
    <t>50 mesas</t>
  </si>
  <si>
    <t>CENTRO CHIA</t>
  </si>
  <si>
    <t>Escaleras eléctricas dos caras zona AAA</t>
  </si>
  <si>
    <t>VALOR ESPACIO 30 DIAS</t>
  </si>
  <si>
    <t>Floor Graphics</t>
  </si>
  <si>
    <t>Panorámico Ascensor</t>
  </si>
  <si>
    <t>FREE PRESS</t>
  </si>
  <si>
    <t>PAQUETE FREE PRESS</t>
  </si>
  <si>
    <t>CINEMAS</t>
  </si>
  <si>
    <t>CINECOLOMBIA</t>
  </si>
  <si>
    <t>Superpremium</t>
  </si>
  <si>
    <t>25 SEGUNDOS</t>
  </si>
  <si>
    <t>1 SALA X SEM ANA</t>
  </si>
  <si>
    <t>Premium</t>
  </si>
  <si>
    <t>2 SALAS X SEM ANA</t>
  </si>
  <si>
    <t>CINEPOLIS</t>
  </si>
  <si>
    <t>VIP</t>
  </si>
  <si>
    <t>1 SALA  X 5 SEM ANAS</t>
  </si>
  <si>
    <t>2D</t>
  </si>
  <si>
    <t>1 SALA X 3 SEM ANAS</t>
  </si>
  <si>
    <t>PUBLICIDAD EXTERIOR</t>
  </si>
  <si>
    <t>valla led exterior Pantallla digital 1040 x 960  alto x ancho pixeles, 10 segundos 30 rep por hora</t>
  </si>
  <si>
    <t>valla led exterior</t>
  </si>
  <si>
    <t>PAUTA EN VALLA LED GLORIETA MC DONALDS</t>
  </si>
  <si>
    <t>valla led exterior Pantallla digital 256 x 640 alto x ancho pixeles, 10 segundos 30 rep por hora</t>
  </si>
  <si>
    <t>PAUTA EN VALLA LED ALEROS DE LA SABANA</t>
  </si>
  <si>
    <t>valla led exterior Pantallla digital 1080 x 1530 alto x ancho pixeles, 10 segundos 30 rep por hora</t>
  </si>
  <si>
    <t>PERIFONEO</t>
  </si>
  <si>
    <t>HORA</t>
  </si>
  <si>
    <t>PRODUCCION</t>
  </si>
  <si>
    <t>VIDEO Y FOTOGRAFIA</t>
  </si>
  <si>
    <t>VIDEO FINALIZADO</t>
  </si>
  <si>
    <t>MATERIAL P.O.P</t>
  </si>
  <si>
    <t>IMPRESIÓN BANNER</t>
  </si>
  <si>
    <t>Impresión Digital sobre Banner 13 OZ (Impresión para Pendones, o baking) incluyendo la instalación de las piezas QUE LO REQUIERAN</t>
  </si>
  <si>
    <t>Metro Cuadrado</t>
  </si>
  <si>
    <t>VALLAS</t>
  </si>
  <si>
    <t>ESTRUCTURA ROLLUP</t>
  </si>
  <si>
    <t>X Unidad</t>
  </si>
  <si>
    <t>SUBTOTALES</t>
  </si>
  <si>
    <t>OBJETO:</t>
  </si>
  <si>
    <t>DESARROLLAR CAMPAÑAS INTEGRALES DE PROMOCIÓN Y DIVULGACIÓN DIRIGIDAS A LA COMUNIDAD, PLASMADAS EN LAS METAS DEL PLAN DE DESARROLLO</t>
  </si>
  <si>
    <t>FORMATO OFERTA ECONOMICA</t>
  </si>
  <si>
    <t>VALOR TOTAL OFERTA ECONÓMICA</t>
  </si>
  <si>
    <r>
      <rPr>
        <b/>
        <u/>
        <sz val="11"/>
        <rFont val="Arial Narrow"/>
        <family val="2"/>
      </rPr>
      <t>NOTA</t>
    </r>
    <r>
      <rPr>
        <sz val="11"/>
        <rFont val="Arial Narrow"/>
        <family val="2"/>
      </rPr>
      <t>: Anexar esta propuesta debidamente firmada en PDF y en medio magnetico en formato excel.</t>
    </r>
  </si>
  <si>
    <r>
      <rPr>
        <b/>
        <sz val="8"/>
        <rFont val="Arial Narrow"/>
        <family val="2"/>
      </rPr>
      <t xml:space="preserve">VALOR UNITARIO </t>
    </r>
    <r>
      <rPr>
        <b/>
        <i/>
        <u/>
        <sz val="8"/>
        <rFont val="Arial Narrow"/>
        <family val="2"/>
      </rPr>
      <t>OFERTADO </t>
    </r>
    <r>
      <rPr>
        <b/>
        <i/>
        <sz val="8"/>
        <rFont val="Arial Narrow"/>
        <family val="2"/>
      </rPr>
      <t xml:space="preserve"> </t>
    </r>
    <r>
      <rPr>
        <b/>
        <sz val="8"/>
        <rFont val="Arial Narrow"/>
        <family val="2"/>
      </rPr>
      <t>(ANTES DE IVA)</t>
    </r>
  </si>
  <si>
    <r>
      <rPr>
        <sz val="8"/>
        <rFont val="Arial Narrow"/>
        <family val="2"/>
      </rPr>
      <t>VOCES
REGIONALES</t>
    </r>
  </si>
  <si>
    <r>
      <rPr>
        <sz val="8"/>
        <rFont val="Arial Narrow"/>
        <family val="2"/>
      </rPr>
      <t>SABANA
OCCIDENTE</t>
    </r>
  </si>
  <si>
    <r>
      <rPr>
        <sz val="8"/>
        <rFont val="Arial Narrow"/>
        <family val="2"/>
      </rPr>
      <t>FRANCOTIRADO
RES</t>
    </r>
  </si>
  <si>
    <r>
      <rPr>
        <sz val="8"/>
        <rFont val="Arial Narrow"/>
        <family val="2"/>
      </rPr>
      <t>EMISIONES DE PROGRAMA DE 30 MINUTOS POR EMISION   Producción y
emisión de  Programas radiales a la semana de 30 minutos entre lunes a viernes en la franja de 9:00 a.m. a 10 a.m.  PROGRAMA RADIAL
MENSUAL</t>
    </r>
  </si>
  <si>
    <r>
      <rPr>
        <sz val="8"/>
        <rFont val="Arial Narrow"/>
        <family val="2"/>
      </rPr>
      <t>- Transmisión en vivo de 1 hora de actividades realizadas por la Administración Municipal HORA DE TRANSMISIÓN Valor por hora de
transmisión</t>
    </r>
  </si>
  <si>
    <r>
      <rPr>
        <sz val="8"/>
        <rFont val="Arial Narrow"/>
        <family val="2"/>
      </rPr>
      <t>HORA DE
TRANSMISIÓN</t>
    </r>
  </si>
  <si>
    <r>
      <rPr>
        <sz val="8"/>
        <rFont val="Arial Narrow"/>
        <family val="2"/>
      </rPr>
      <t>CARACOL RADIO BOGOTÁ
100.9 FM</t>
    </r>
  </si>
  <si>
    <r>
      <rPr>
        <sz val="8"/>
        <rFont val="Arial Narrow"/>
        <family val="2"/>
      </rPr>
      <t>JAZMAR STEREO
101.3 FM</t>
    </r>
  </si>
  <si>
    <r>
      <rPr>
        <sz val="8"/>
        <rFont val="Arial Narrow"/>
        <family val="2"/>
      </rPr>
      <t>CRISTALINA STEREO
102.3 FM</t>
    </r>
  </si>
  <si>
    <r>
      <rPr>
        <sz val="8"/>
        <rFont val="Arial Narrow"/>
        <family val="2"/>
      </rPr>
      <t>PAQUETE DE
CUÑAS</t>
    </r>
  </si>
  <si>
    <r>
      <rPr>
        <sz val="8"/>
        <rFont val="Arial Narrow"/>
        <family val="2"/>
      </rPr>
      <t>La locución de maestro de ceremonias serán coordinadas con la Oficina Asesora de comunicaciones prensa y protocolo  Realizar la presentación como maestro de ceremonias de eventos públicos de la Alcaldía de Chía de acuerdo a la necesidad.
Las cuales deben ser supervisadas por Oficina Asesora de Comunicación, Prensa y Protocolo.</t>
    </r>
  </si>
  <si>
    <r>
      <rPr>
        <sz val="8"/>
        <rFont val="Arial Narrow"/>
        <family val="2"/>
      </rPr>
      <t>2 MINUTOS * INFORME Publicar 2 informes semanales de dos minutos de duración cada uno. Cada informe de acuerdo a contenidos enviados por la Oficina Asesora de Comunicación, Prensa y Protocolo.
Concertar con la Oficina Asesora de Comunicación, Prensa y Protocolo los horarios de emisión y todos los detalles necesarios para garantizar
estas publicaciones.</t>
    </r>
  </si>
  <si>
    <r>
      <rPr>
        <sz val="8"/>
        <rFont val="Arial Narrow"/>
        <family val="2"/>
      </rPr>
      <t>2 MINUTOS * INFORME Publicar 2 informes semanales de dos minutos
de duración cada uno. Cada informe de acuerdo a contenidos enviados por la Oficina Asesora de Comunicación, Prensa y Protocolo. Concertar con la Oficina Asesora de Comunicación, Prensa y Protocolo los horarios de emisión y todos los detalles necesarios para garantizar estas publicaciones.</t>
    </r>
  </si>
  <si>
    <r>
      <rPr>
        <sz val="8"/>
        <rFont val="Arial Narrow"/>
        <family val="2"/>
      </rPr>
      <t>PUBLICAR: 10 noticias del municipio de Chía en la portada.
BANNER :3 banner en la portada las dimensiones deben ser de 800 x300 px.</t>
    </r>
  </si>
  <si>
    <r>
      <rPr>
        <sz val="8"/>
        <rFont val="Arial Narrow"/>
        <family val="2"/>
      </rPr>
      <t>Medio: PASE GOL
Portal:https://w ww.pasegol.co/</t>
    </r>
  </si>
  <si>
    <r>
      <rPr>
        <sz val="8"/>
        <rFont val="Arial Narrow"/>
        <family val="2"/>
      </rPr>
      <t>Medio: W RADIO Portal:
https://www.wr adio.com.co/</t>
    </r>
  </si>
  <si>
    <r>
      <rPr>
        <sz val="8"/>
        <rFont val="Arial Narrow"/>
        <family val="2"/>
      </rPr>
      <t>Sticker mesa por 50 unidades dimensiones 53 cm x 68.5 cm. Sticker
Mesas</t>
    </r>
  </si>
  <si>
    <r>
      <rPr>
        <sz val="8"/>
        <rFont val="Arial Narrow"/>
        <family val="2"/>
      </rPr>
      <t>VALOR ESPACIO
30 DIAS</t>
    </r>
  </si>
  <si>
    <r>
      <rPr>
        <sz val="8"/>
        <rFont val="Arial Narrow"/>
        <family val="2"/>
      </rPr>
      <t>Aparición mínima de 10 notas de televisión en medios nacionales (Caracol. RCN, City TV, El Tiempo, El Espectador, CABLE NOTICIAS, RED MAS) y 8 notas en los principales medios de radio nacionales (Caracol
Radio, RCN Radio, W Radio)</t>
    </r>
  </si>
  <si>
    <r>
      <rPr>
        <sz val="8"/>
        <rFont val="Arial Narrow"/>
        <family val="2"/>
      </rPr>
      <t>PAUTA EN VALLA LED PLAZA
MAYOR</t>
    </r>
  </si>
  <si>
    <r>
      <rPr>
        <sz val="8"/>
        <rFont val="Arial Narrow"/>
        <family val="2"/>
      </rPr>
      <t>Realización de videos clips de 30segundos
edición noticiero para medios virtuales, locales y nacionales
Lo videos deben contar con las siguientes  Caracteristicas especiales : EQUIPO PARA CINE
• DJI Osmo Pro X5
• Drone DJI inspire 1 pro x5
• Drone DJI M avic Pro 4K
* Todos los equipos DJI Son 4K LUCES
• Luz 400 led con batería
•  luces polaroid con trípode, enfocador y baterías
SONIDO
• Grabadora Zoom H4n
• Micrófono
• 2 micrófonos de solapa
VIDEOS Y FOTOGRAFÍAS
• Videos 360 tamaño 8k (7680x3840) a 30fps en formato .mov
• Fotografías 360 (11634 X 5817 px)
• Videos Full HD 1920x1080 a 30fps en formato .mov
• Fotografías 6000x4000 px
Nota: estos equipos y produccion deben estar disponibles las 24 horas del dia los 7 dias de la semana</t>
    </r>
  </si>
  <si>
    <r>
      <rPr>
        <sz val="8"/>
        <rFont val="Arial Narrow"/>
        <family val="2"/>
      </rPr>
      <t>Instalación de Vallas en el perímetro municipal de Chía. Cercha metálica,
bandeja e impresión. Instalación a piso.</t>
    </r>
  </si>
  <si>
    <r>
      <rPr>
        <sz val="8"/>
        <rFont val="Arial Narrow"/>
        <family val="2"/>
      </rPr>
      <t>Sistema estructura rollup en material aluminio tamaño 1.00 x 2.00 Mts.
Tela banner plástica de 13 onzas impresión a 1440 dpi color.</t>
    </r>
  </si>
  <si>
    <r>
      <rPr>
        <sz val="8"/>
        <rFont val="Arial Narrow"/>
        <family val="2"/>
      </rPr>
      <t>Sistema estructura rollup en material aluminio tamaño 1.00 x 2.00 Mts.
Ajustable a 2.00 x 2.00 Mts. Tela banner plástica de 13 onzas impresión a 1440 dpi
color.</t>
    </r>
  </si>
  <si>
    <t>SELECCIÓN ABREVIADA DE MENOR CUANTIA No. SAMC-014-2024</t>
  </si>
  <si>
    <t>EL CUNDINAMARQUES</t>
  </si>
  <si>
    <t>CUNDINAMARCALDIA</t>
  </si>
  <si>
    <t>MINIMO TABLOIDE TIPO EUROPEO 28.5*43  Tamaño: tabloide europeo (28,5X43cms)
Caja tipográfica (25,5X40 cms)
impresión en papel periódico normal de 45 grs  Tintas: 4 x 4 tintas Terminado plegado de maquina papel
Entrega de 20.000 ejemplares de 16 páginas tamaño tabloide exclusivas para información del Municipio de Chía, la entrega se realizará en 5 puntos dentro del Municipio con tropas de 3 personas en cada uno de los puntos, el proveedor deberá realizar toda la gestión periodística e informativa en coordinación con la Oficina Asesora de Comunicación, Prensa y Protocolo de la Alcaldía de Chía, así como el diseño y diagramación de las 16 páginas para entrega a producción por parte del medio.
*No incluye fotografia 16 LA DISTRIBUCCION LA DEBE REALIZAR EL
OPERADOR</t>
  </si>
  <si>
    <t>CANDELA ESTEREO 101.9 FM</t>
  </si>
  <si>
    <t>EL SOL-BOGOTA 105.4 FM</t>
  </si>
  <si>
    <t>Medio:
EXTRATEGIA MEDIOS Portal: https://extrategiamedios.com/</t>
  </si>
  <si>
    <t>Medio: GENTE ACTIVA
Portal: https://www.genteactiva.co/</t>
  </si>
  <si>
    <t>Medio: HORA CERO
Portal: Redes sociales</t>
  </si>
  <si>
    <t>Medio: PLUMA LIBRE
Portal: Redes sociales</t>
  </si>
  <si>
    <t>Medio: INFORMATIVO DE CUNDINAMARC A.INFO
Portal: https://cundinamarca.info/</t>
  </si>
  <si>
    <t>Medio: NOTIREGION
Portal: https://www.notiregion.com</t>
  </si>
  <si>
    <t>Medio: LA FM
Portal: https://www.lafm.com.co/</t>
  </si>
  <si>
    <t>Medio: Caracol
Portal: https://carcaol.com.co</t>
  </si>
  <si>
    <t>Medio: LUNA HOY
Portal: Redes sociales</t>
  </si>
  <si>
    <t>Medio: NOTICENTRO COLOMBIA
Portal: http://www.noti centrocolombia.com/</t>
  </si>
  <si>
    <t>Medio: LA TRUBUNA
Portal: https://www.latribuna.hn/</t>
  </si>
  <si>
    <t>Medio: ENFOQUE
Portal: Redessociales</t>
  </si>
  <si>
    <t>Medio: REVISTAREGION
Portal: https://revistaregion.com/</t>
  </si>
  <si>
    <t>Medio: REVISTA CASUAL
Portal: https://www.revistacasual.com/</t>
  </si>
  <si>
    <t>Medio: INFORMATIVO DE CUNDINAMARCA.COM
Portal: Redes sociales</t>
  </si>
  <si>
    <t>Medio: EL CUNDINAMARQUES
Portal: https://cundinamarques.com/</t>
  </si>
  <si>
    <t>Medio: NOTICIAS DIA A DIA
Portal: https://www.noticiasdiaadia.com/</t>
  </si>
  <si>
    <t xml:space="preserve">En constancia de lo anterior firmo este documento a los ocho (08) días del mes de octubre de 2024. </t>
  </si>
  <si>
    <t>____________________________</t>
  </si>
  <si>
    <r>
      <t xml:space="preserve">Nombre: </t>
    </r>
    <r>
      <rPr>
        <b/>
        <sz val="10"/>
        <color rgb="FF000000"/>
        <rFont val="Arial Narrow"/>
        <family val="2"/>
      </rPr>
      <t>WILLIAM CASTRO CAÑAVERAL</t>
    </r>
  </si>
  <si>
    <t>Cargo: Representante Legal</t>
  </si>
  <si>
    <t>Documento de Identidad: 80.798.232 de Bogotá D.C.</t>
  </si>
  <si>
    <t>UT TRÉBOL-STRATEGY</t>
  </si>
  <si>
    <r>
      <t xml:space="preserve">NOMBRE DEL PROPONENTE: </t>
    </r>
    <r>
      <rPr>
        <b/>
        <sz val="11"/>
        <rFont val="Arial Narrow"/>
        <family val="2"/>
      </rPr>
      <t>UT TRÉBOL-STRATEGY</t>
    </r>
  </si>
  <si>
    <t>PAQUETE DE 60 CUÑAS HASTA 30" SEGUNDOS. cuñas diarias de 30
segundos de lunes a viernes en horarios comprendidos de 5:00 am a 9:00 am y 10:00 am a 7:00 p.m.
- Se debe dejar constancia de la emisión de cada programa, en sistema digital en CD, DVD, o en cualquier otro método de almacenamiento de información el cual se entregará con su respectivo informe y factura de cobro al supervisor del contrato.
- La dirección y coordinación de las emisiones estará a cargo de la Oficina Asesora de Comunicación, Prensa y Protocolo.
- La Alcaldía de Chía podrá comunicar información fuera de los espacios programados, para lo cual la emisora dispondrá de los espacios que requiera la Alcaldía de Chía en cualquier momento del día para realizar anuncios de última hora o informaciones de gran interés público que así lo ameriten.
- Todas las publicaciones deben hacerse en la emisión abierta (para receptores de radio) y en la emisión ON LINE  PAQUETE DE 60 CUÑAS</t>
  </si>
  <si>
    <t>Perifoneo (cuña de audio) difundida por todo el municipio a través de sistema de perifoneo
Las cuñas del perifoneo serán definidas por la oficina asesora de comunicaciones prensa y protocolo al igual que los sectores donde se realizará</t>
  </si>
  <si>
    <r>
      <rPr>
        <b/>
        <u/>
        <sz val="11"/>
        <rFont val="Arial Narrow"/>
        <family val="2"/>
      </rPr>
      <t>Valor TOTAL de la oferta (LETRAS Y NÚMEROS)</t>
    </r>
    <r>
      <rPr>
        <b/>
        <sz val="11"/>
        <rFont val="Arial Narrow"/>
        <family val="2"/>
      </rPr>
      <t>:  ($498.161.857,00) Cuatrocientos noventa y ocho millones ciento sesenta y un mil ochocientos cincuenta y siete   pesos M/CTE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</si>
</sst>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 #,##0_-;\-* #,##0_-;_-* &quot;-&quot;??_-;_-@_-"/>
  </numFmts>
  <fonts count="13" x14ac:knownFonts="1">
    <font>
      <sz val="10"/>
      <color rgb="FF000000"/>
      <name val="Times New Roman"/>
      <charset val="204"/>
    </font>
    <font>
      <sz val="10"/>
      <color rgb="FF000000"/>
      <name val="Times New Roman"/>
      <charset val="204"/>
    </font>
    <font>
      <b/>
      <sz val="8"/>
      <name val="Arial Narrow"/>
      <family val="2"/>
    </font>
    <font>
      <sz val="11"/>
      <color rgb="FF000000"/>
      <name val="Arial Narrow"/>
      <family val="2"/>
    </font>
    <font>
      <b/>
      <sz val="11"/>
      <name val="Arial Narrow"/>
      <family val="2"/>
    </font>
    <font>
      <sz val="11"/>
      <name val="Arial Narrow"/>
      <family val="2"/>
    </font>
    <font>
      <b/>
      <u/>
      <sz val="11"/>
      <name val="Arial Narrow"/>
      <family val="2"/>
    </font>
    <font>
      <sz val="8"/>
      <color rgb="FF000000"/>
      <name val="Arial Narrow"/>
      <family val="2"/>
    </font>
    <font>
      <b/>
      <i/>
      <u/>
      <sz val="8"/>
      <name val="Arial Narrow"/>
      <family val="2"/>
    </font>
    <font>
      <b/>
      <i/>
      <sz val="8"/>
      <name val="Arial Narrow"/>
      <family val="2"/>
    </font>
    <font>
      <sz val="8"/>
      <name val="Arial Narrow"/>
      <family val="2"/>
    </font>
    <font>
      <sz val="10"/>
      <color rgb="FF000000"/>
      <name val="Arial Narrow"/>
      <family val="2"/>
    </font>
    <font>
      <b/>
      <sz val="10"/>
      <color rgb="FF000000"/>
      <name val="Arial Narrow"/>
      <family val="2"/>
    </font>
  </fonts>
  <fills count="7">
    <fill>
      <patternFill patternType="none"/>
    </fill>
    <fill>
      <patternFill patternType="gray125"/>
    </fill>
    <fill>
      <patternFill patternType="solid">
        <fgColor rgb="FF9BC2E6"/>
      </patternFill>
    </fill>
    <fill>
      <patternFill patternType="solid">
        <fgColor rgb="FFBCD6ED"/>
      </patternFill>
    </fill>
    <fill>
      <patternFill patternType="solid">
        <fgColor rgb="FFD9E0F1"/>
      </patternFill>
    </fill>
    <fill>
      <patternFill patternType="solid">
        <fgColor rgb="FFD9D9D9"/>
      </patternFill>
    </fill>
    <fill>
      <patternFill patternType="solid">
        <fgColor rgb="FFFFFF00"/>
      </patternFill>
    </fill>
  </fills>
  <borders count="9">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7">
    <xf numFmtId="0" fontId="0" fillId="0" borderId="0" xfId="0" applyAlignment="1">
      <alignment horizontal="left" vertical="top"/>
    </xf>
    <xf numFmtId="0" fontId="3" fillId="0" borderId="0" xfId="0" applyFont="1" applyAlignment="1">
      <alignment horizontal="left" vertical="top"/>
    </xf>
    <xf numFmtId="0" fontId="3" fillId="0" borderId="0" xfId="0" applyFont="1" applyAlignment="1">
      <alignment horizontal="left" wrapText="1"/>
    </xf>
    <xf numFmtId="0" fontId="3" fillId="0" borderId="0" xfId="0" applyFont="1" applyAlignment="1">
      <alignment horizontal="left" vertical="top" wrapText="1"/>
    </xf>
    <xf numFmtId="0" fontId="3" fillId="0" borderId="0" xfId="0" applyFont="1" applyAlignment="1">
      <alignment horizontal="left" vertical="center" wrapText="1"/>
    </xf>
    <xf numFmtId="1" fontId="7" fillId="0" borderId="7" xfId="0" applyNumberFormat="1" applyFont="1" applyBorder="1" applyAlignment="1">
      <alignment horizontal="center" vertical="top" shrinkToFit="1"/>
    </xf>
    <xf numFmtId="0" fontId="10" fillId="0" borderId="4" xfId="0" applyFont="1" applyBorder="1" applyAlignment="1">
      <alignment horizontal="center" vertical="top" wrapText="1"/>
    </xf>
    <xf numFmtId="0" fontId="7" fillId="0" borderId="4" xfId="0" applyFont="1" applyBorder="1" applyAlignment="1">
      <alignment horizontal="center" vertical="top" wrapText="1"/>
    </xf>
    <xf numFmtId="1" fontId="7" fillId="0" borderId="7" xfId="0" applyNumberFormat="1" applyFont="1" applyBorder="1" applyAlignment="1">
      <alignment horizontal="center" vertical="center" shrinkToFit="1"/>
    </xf>
    <xf numFmtId="0" fontId="10" fillId="0" borderId="4" xfId="0" applyFont="1" applyBorder="1" applyAlignment="1">
      <alignment horizontal="left" vertical="top" wrapText="1" indent="1"/>
    </xf>
    <xf numFmtId="0" fontId="10" fillId="0" borderId="4" xfId="0" applyFont="1" applyBorder="1" applyAlignment="1">
      <alignment horizontal="center" vertical="center" wrapText="1"/>
    </xf>
    <xf numFmtId="1" fontId="7" fillId="0" borderId="4" xfId="0" applyNumberFormat="1" applyFont="1" applyBorder="1" applyAlignment="1">
      <alignment horizontal="center" vertical="center" shrinkToFit="1"/>
    </xf>
    <xf numFmtId="0" fontId="10" fillId="0" borderId="4" xfId="0" applyFont="1" applyBorder="1" applyAlignment="1">
      <alignment horizontal="left" vertical="top" wrapText="1"/>
    </xf>
    <xf numFmtId="0" fontId="7" fillId="0" borderId="7" xfId="0" applyFont="1" applyBorder="1" applyAlignment="1">
      <alignment horizontal="left" vertical="top" wrapText="1"/>
    </xf>
    <xf numFmtId="0" fontId="7" fillId="0" borderId="4" xfId="0" applyFont="1" applyBorder="1" applyAlignment="1">
      <alignment horizontal="left" vertical="top" wrapText="1"/>
    </xf>
    <xf numFmtId="0" fontId="7"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164" fontId="2" fillId="3" borderId="4"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shrinkToFit="1"/>
    </xf>
    <xf numFmtId="164" fontId="10" fillId="0" borderId="4" xfId="1" applyNumberFormat="1" applyFont="1" applyBorder="1" applyAlignment="1">
      <alignment horizontal="center" vertical="center" wrapText="1"/>
    </xf>
    <xf numFmtId="164" fontId="3" fillId="0" borderId="0" xfId="1" applyNumberFormat="1" applyFont="1" applyAlignment="1">
      <alignment horizontal="center" vertical="center" wrapText="1"/>
    </xf>
    <xf numFmtId="164" fontId="7" fillId="0" borderId="4" xfId="1" applyNumberFormat="1" applyFont="1" applyBorder="1" applyAlignment="1">
      <alignment horizontal="center" vertical="center" wrapText="1"/>
    </xf>
    <xf numFmtId="164" fontId="3" fillId="0" borderId="0" xfId="1" applyNumberFormat="1"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2" fillId="4" borderId="6" xfId="0" applyFont="1" applyFill="1" applyBorder="1" applyAlignment="1">
      <alignment horizontal="left" vertical="center" wrapText="1"/>
    </xf>
    <xf numFmtId="0" fontId="3" fillId="0" borderId="0" xfId="0" applyFont="1" applyAlignment="1">
      <alignment horizontal="left" vertical="center"/>
    </xf>
    <xf numFmtId="44" fontId="3" fillId="0" borderId="0" xfId="2" applyFont="1" applyAlignment="1">
      <alignment horizontal="left" wrapText="1"/>
    </xf>
    <xf numFmtId="44" fontId="2" fillId="3" borderId="4" xfId="2" applyFont="1" applyFill="1" applyBorder="1" applyAlignment="1">
      <alignment horizontal="center" vertical="center" wrapText="1"/>
    </xf>
    <xf numFmtId="44" fontId="2" fillId="4" borderId="6" xfId="2" applyFont="1" applyFill="1" applyBorder="1" applyAlignment="1">
      <alignment horizontal="left" vertical="center" wrapText="1"/>
    </xf>
    <xf numFmtId="44" fontId="2" fillId="4" borderId="7" xfId="2" applyFont="1" applyFill="1" applyBorder="1" applyAlignment="1">
      <alignment horizontal="left" vertical="center" wrapText="1"/>
    </xf>
    <xf numFmtId="44" fontId="7" fillId="0" borderId="4" xfId="2" applyFont="1" applyBorder="1" applyAlignment="1">
      <alignment horizontal="left" vertical="center" wrapText="1"/>
    </xf>
    <xf numFmtId="44" fontId="7" fillId="0" borderId="4" xfId="2" applyFont="1" applyBorder="1" applyAlignment="1">
      <alignment horizontal="left" wrapText="1"/>
    </xf>
    <xf numFmtId="44" fontId="7" fillId="4" borderId="6" xfId="2" applyFont="1" applyFill="1" applyBorder="1" applyAlignment="1">
      <alignment horizontal="left" vertical="center" wrapText="1"/>
    </xf>
    <xf numFmtId="44" fontId="7" fillId="4" borderId="7" xfId="2" applyFont="1" applyFill="1" applyBorder="1" applyAlignment="1">
      <alignment horizontal="left" vertical="center" wrapText="1"/>
    </xf>
    <xf numFmtId="44" fontId="2" fillId="4" borderId="4" xfId="2" applyFont="1" applyFill="1" applyBorder="1" applyAlignment="1">
      <alignment horizontal="left" vertical="top" wrapText="1"/>
    </xf>
    <xf numFmtId="44" fontId="4" fillId="0" borderId="4" xfId="2" applyFont="1" applyBorder="1" applyAlignment="1">
      <alignment horizontal="right" vertical="top" wrapText="1"/>
    </xf>
    <xf numFmtId="44" fontId="3" fillId="0" borderId="0" xfId="2" applyFont="1" applyAlignment="1">
      <alignment horizontal="left" vertical="top"/>
    </xf>
    <xf numFmtId="0" fontId="11" fillId="0" borderId="0" xfId="0" applyFont="1" applyAlignment="1">
      <alignment horizontal="left" vertical="center"/>
    </xf>
    <xf numFmtId="0" fontId="12" fillId="0" borderId="0" xfId="0" applyFont="1" applyAlignment="1">
      <alignment horizontal="left" vertical="center"/>
    </xf>
    <xf numFmtId="0" fontId="3" fillId="0" borderId="0" xfId="0" applyFont="1" applyAlignment="1">
      <alignment vertical="top" wrapText="1"/>
    </xf>
    <xf numFmtId="0" fontId="4" fillId="0" borderId="0" xfId="0" applyFont="1" applyAlignment="1">
      <alignment horizontal="center" vertical="top" wrapText="1"/>
    </xf>
    <xf numFmtId="0" fontId="2" fillId="4" borderId="6" xfId="0" applyFont="1" applyFill="1" applyBorder="1" applyAlignment="1">
      <alignment horizontal="center"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3" fillId="0" borderId="0" xfId="0" applyFont="1" applyAlignment="1">
      <alignment horizontal="left" wrapText="1"/>
    </xf>
    <xf numFmtId="0" fontId="4" fillId="0" borderId="0" xfId="0" applyFont="1" applyAlignment="1">
      <alignment horizontal="left" vertical="top" wrapText="1" indent="27"/>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top" wrapText="1" indent="1"/>
    </xf>
    <xf numFmtId="0" fontId="4" fillId="0" borderId="6" xfId="0" applyFont="1" applyBorder="1" applyAlignment="1">
      <alignment horizontal="left" vertical="top" wrapText="1" indent="1"/>
    </xf>
    <xf numFmtId="0" fontId="4" fillId="0" borderId="7" xfId="0" applyFont="1" applyBorder="1" applyAlignment="1">
      <alignment horizontal="left" vertical="top" wrapText="1" indent="1"/>
    </xf>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3" fillId="0" borderId="5" xfId="0" applyFont="1" applyBorder="1" applyAlignment="1">
      <alignment horizontal="left" wrapText="1"/>
    </xf>
    <xf numFmtId="0" fontId="3" fillId="0" borderId="6" xfId="0" applyFont="1" applyBorder="1" applyAlignment="1">
      <alignment horizontal="left" wrapText="1"/>
    </xf>
    <xf numFmtId="0" fontId="3" fillId="0" borderId="7" xfId="0" applyFont="1" applyBorder="1" applyAlignment="1">
      <alignment horizontal="left" wrapText="1"/>
    </xf>
    <xf numFmtId="0" fontId="4" fillId="5" borderId="5" xfId="0" applyFont="1" applyFill="1" applyBorder="1" applyAlignment="1">
      <alignment horizontal="center" vertical="top" wrapText="1"/>
    </xf>
    <xf numFmtId="0" fontId="4" fillId="5" borderId="6" xfId="0" applyFont="1" applyFill="1" applyBorder="1" applyAlignment="1">
      <alignment horizontal="center" vertical="top" wrapText="1"/>
    </xf>
    <xf numFmtId="0" fontId="4" fillId="5" borderId="7" xfId="0" applyFont="1" applyFill="1" applyBorder="1" applyAlignment="1">
      <alignment horizontal="center" vertical="top" wrapText="1"/>
    </xf>
    <xf numFmtId="0" fontId="7" fillId="4" borderId="6" xfId="0" applyFont="1" applyFill="1" applyBorder="1" applyAlignment="1">
      <alignment horizontal="center" vertical="center" wrapText="1"/>
    </xf>
    <xf numFmtId="0" fontId="3" fillId="6" borderId="8" xfId="0" applyFont="1" applyFill="1" applyBorder="1" applyAlignment="1">
      <alignment horizontal="left"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7" xfId="0" applyFont="1" applyFill="1" applyBorder="1" applyAlignment="1">
      <alignment horizontal="center" vertical="top" wrapText="1"/>
    </xf>
  </cellXfs>
  <cellStyles count="3">
    <cellStyle name="Millares" xfId="1" builtinId="3"/>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64452</xdr:colOff>
      <xdr:row>0</xdr:row>
      <xdr:rowOff>0</xdr:rowOff>
    </xdr:from>
    <xdr:ext cx="758496" cy="348233"/>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58496" cy="348233"/>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3"/>
  <sheetViews>
    <sheetView tabSelected="1" view="pageBreakPreview" topLeftCell="A85" zoomScaleNormal="100" zoomScaleSheetLayoutView="100" workbookViewId="0">
      <selection activeCell="D97" sqref="D97"/>
    </sheetView>
  </sheetViews>
  <sheetFormatPr baseColWidth="10" defaultColWidth="9.33203125" defaultRowHeight="16.5" x14ac:dyDescent="0.2"/>
  <cols>
    <col min="1" max="1" width="6.33203125" style="1" bestFit="1" customWidth="1"/>
    <col min="2" max="2" width="32.6640625" style="24" customWidth="1"/>
    <col min="3" max="3" width="16.1640625" style="24" bestFit="1" customWidth="1"/>
    <col min="4" max="4" width="13" style="24" bestFit="1" customWidth="1"/>
    <col min="5" max="5" width="61.33203125" style="1" customWidth="1"/>
    <col min="6" max="6" width="13.1640625" style="22" customWidth="1"/>
    <col min="7" max="7" width="10.1640625" style="24" customWidth="1"/>
    <col min="8" max="8" width="14.1640625" style="37" customWidth="1"/>
    <col min="9" max="9" width="14.83203125" style="37" customWidth="1"/>
    <col min="10" max="10" width="24.1640625" style="37" bestFit="1" customWidth="1"/>
    <col min="11" max="11" width="6.83203125" style="1" customWidth="1"/>
    <col min="12" max="16384" width="9.33203125" style="1"/>
  </cols>
  <sheetData>
    <row r="1" spans="1:10" x14ac:dyDescent="0.3">
      <c r="A1" s="45"/>
      <c r="B1" s="45"/>
      <c r="C1" s="45"/>
      <c r="D1" s="45"/>
      <c r="E1" s="45"/>
      <c r="F1" s="45"/>
      <c r="G1" s="45"/>
      <c r="H1" s="45"/>
      <c r="I1" s="45"/>
      <c r="J1" s="45"/>
    </row>
    <row r="2" spans="1:10" x14ac:dyDescent="0.2">
      <c r="A2" s="46" t="s">
        <v>134</v>
      </c>
      <c r="B2" s="46"/>
      <c r="C2" s="46"/>
      <c r="D2" s="46"/>
      <c r="E2" s="46"/>
      <c r="F2" s="46"/>
      <c r="G2" s="46"/>
      <c r="H2" s="46"/>
      <c r="I2" s="46"/>
      <c r="J2" s="46"/>
    </row>
    <row r="3" spans="1:10" x14ac:dyDescent="0.2">
      <c r="A3" s="47" t="s">
        <v>104</v>
      </c>
      <c r="B3" s="48"/>
      <c r="C3" s="48"/>
      <c r="D3" s="49"/>
      <c r="E3" s="50" t="s">
        <v>105</v>
      </c>
      <c r="F3" s="51"/>
      <c r="G3" s="51"/>
      <c r="H3" s="51"/>
      <c r="I3" s="51"/>
      <c r="J3" s="52"/>
    </row>
    <row r="4" spans="1:10" x14ac:dyDescent="0.2">
      <c r="A4" s="53" t="s">
        <v>106</v>
      </c>
      <c r="B4" s="54"/>
      <c r="C4" s="54"/>
      <c r="D4" s="54"/>
      <c r="E4" s="54"/>
      <c r="F4" s="54"/>
      <c r="G4" s="54"/>
      <c r="H4" s="54"/>
      <c r="I4" s="54"/>
      <c r="J4" s="55"/>
    </row>
    <row r="5" spans="1:10" x14ac:dyDescent="0.2">
      <c r="A5" s="43" t="s">
        <v>163</v>
      </c>
      <c r="B5" s="44"/>
      <c r="C5" s="44"/>
      <c r="D5" s="44"/>
      <c r="E5" s="44"/>
      <c r="F5" s="44"/>
      <c r="G5" s="44"/>
      <c r="H5" s="44"/>
      <c r="I5" s="44"/>
      <c r="J5" s="44"/>
    </row>
    <row r="6" spans="1:10" ht="6.75" customHeight="1" x14ac:dyDescent="0.3">
      <c r="A6" s="2"/>
      <c r="B6" s="23"/>
      <c r="C6" s="23"/>
      <c r="D6" s="23"/>
      <c r="E6" s="2"/>
      <c r="F6" s="20"/>
      <c r="G6" s="23"/>
      <c r="H6" s="27"/>
      <c r="I6" s="27"/>
      <c r="J6" s="27"/>
    </row>
    <row r="7" spans="1:10" ht="51" x14ac:dyDescent="0.2">
      <c r="A7" s="16" t="s">
        <v>0</v>
      </c>
      <c r="B7" s="16" t="s">
        <v>1</v>
      </c>
      <c r="C7" s="16" t="s">
        <v>2</v>
      </c>
      <c r="D7" s="16" t="s">
        <v>3</v>
      </c>
      <c r="E7" s="16" t="s">
        <v>4</v>
      </c>
      <c r="F7" s="17" t="s">
        <v>5</v>
      </c>
      <c r="G7" s="16" t="s">
        <v>6</v>
      </c>
      <c r="H7" s="28" t="s">
        <v>109</v>
      </c>
      <c r="I7" s="28" t="s">
        <v>7</v>
      </c>
      <c r="J7" s="28" t="s">
        <v>8</v>
      </c>
    </row>
    <row r="8" spans="1:10" s="26" customFormat="1" ht="16.5" customHeight="1" x14ac:dyDescent="0.2">
      <c r="A8" s="42" t="s">
        <v>9</v>
      </c>
      <c r="B8" s="42"/>
      <c r="C8" s="42"/>
      <c r="D8" s="42"/>
      <c r="E8" s="42"/>
      <c r="F8" s="42"/>
      <c r="G8" s="25"/>
      <c r="H8" s="29"/>
      <c r="I8" s="29"/>
      <c r="J8" s="30"/>
    </row>
    <row r="9" spans="1:10" x14ac:dyDescent="0.2">
      <c r="A9" s="5">
        <v>1</v>
      </c>
      <c r="B9" s="10" t="s">
        <v>10</v>
      </c>
      <c r="C9" s="10" t="s">
        <v>11</v>
      </c>
      <c r="D9" s="15"/>
      <c r="E9" s="6" t="s">
        <v>12</v>
      </c>
      <c r="F9" s="18">
        <v>3000</v>
      </c>
      <c r="G9" s="11">
        <v>1</v>
      </c>
      <c r="H9" s="31">
        <v>2842000</v>
      </c>
      <c r="I9" s="31">
        <f>H9*19%</f>
        <v>539980</v>
      </c>
      <c r="J9" s="31">
        <f>(H9+I9)</f>
        <v>3381980</v>
      </c>
    </row>
    <row r="10" spans="1:10" ht="25.5" x14ac:dyDescent="0.2">
      <c r="A10" s="5">
        <v>2</v>
      </c>
      <c r="B10" s="15" t="s">
        <v>110</v>
      </c>
      <c r="C10" s="10" t="s">
        <v>11</v>
      </c>
      <c r="D10" s="15"/>
      <c r="E10" s="6" t="s">
        <v>12</v>
      </c>
      <c r="F10" s="18">
        <v>3000</v>
      </c>
      <c r="G10" s="11">
        <v>1</v>
      </c>
      <c r="H10" s="31">
        <v>2842000</v>
      </c>
      <c r="I10" s="31">
        <f t="shared" ref="I10:I19" si="0">H10*19%</f>
        <v>539980</v>
      </c>
      <c r="J10" s="31">
        <f t="shared" ref="J10:J19" si="1">(H10+I10)</f>
        <v>3381980</v>
      </c>
    </row>
    <row r="11" spans="1:10" ht="25.5" x14ac:dyDescent="0.2">
      <c r="A11" s="5">
        <v>3</v>
      </c>
      <c r="B11" s="10" t="s">
        <v>13</v>
      </c>
      <c r="C11" s="15" t="s">
        <v>111</v>
      </c>
      <c r="D11" s="15"/>
      <c r="E11" s="6" t="s">
        <v>12</v>
      </c>
      <c r="F11" s="18">
        <v>3000</v>
      </c>
      <c r="G11" s="11">
        <v>1</v>
      </c>
      <c r="H11" s="31">
        <v>2842000</v>
      </c>
      <c r="I11" s="31">
        <f t="shared" si="0"/>
        <v>539980</v>
      </c>
      <c r="J11" s="31">
        <f t="shared" si="1"/>
        <v>3381980</v>
      </c>
    </row>
    <row r="12" spans="1:10" ht="25.5" x14ac:dyDescent="0.2">
      <c r="A12" s="8">
        <v>4</v>
      </c>
      <c r="B12" s="10" t="s">
        <v>135</v>
      </c>
      <c r="C12" s="10" t="s">
        <v>14</v>
      </c>
      <c r="D12" s="15"/>
      <c r="E12" s="10" t="s">
        <v>12</v>
      </c>
      <c r="F12" s="18">
        <v>3000</v>
      </c>
      <c r="G12" s="11">
        <v>1</v>
      </c>
      <c r="H12" s="31">
        <v>2842000</v>
      </c>
      <c r="I12" s="31">
        <f t="shared" si="0"/>
        <v>539980</v>
      </c>
      <c r="J12" s="31">
        <f t="shared" si="1"/>
        <v>3381980</v>
      </c>
    </row>
    <row r="13" spans="1:10" x14ac:dyDescent="0.2">
      <c r="A13" s="5">
        <v>5</v>
      </c>
      <c r="B13" s="10" t="s">
        <v>15</v>
      </c>
      <c r="C13" s="10" t="s">
        <v>16</v>
      </c>
      <c r="D13" s="15"/>
      <c r="E13" s="6" t="s">
        <v>12</v>
      </c>
      <c r="F13" s="18">
        <v>3000</v>
      </c>
      <c r="G13" s="11">
        <v>1</v>
      </c>
      <c r="H13" s="31">
        <v>2842000</v>
      </c>
      <c r="I13" s="31">
        <f t="shared" si="0"/>
        <v>539980</v>
      </c>
      <c r="J13" s="31">
        <f t="shared" si="1"/>
        <v>3381980</v>
      </c>
    </row>
    <row r="14" spans="1:10" x14ac:dyDescent="0.2">
      <c r="A14" s="5">
        <v>6</v>
      </c>
      <c r="B14" s="10" t="s">
        <v>136</v>
      </c>
      <c r="C14" s="10" t="s">
        <v>16</v>
      </c>
      <c r="D14" s="15"/>
      <c r="E14" s="6" t="s">
        <v>12</v>
      </c>
      <c r="F14" s="18">
        <v>3000</v>
      </c>
      <c r="G14" s="11">
        <v>1</v>
      </c>
      <c r="H14" s="31">
        <v>2842000</v>
      </c>
      <c r="I14" s="31">
        <f t="shared" si="0"/>
        <v>539980</v>
      </c>
      <c r="J14" s="31">
        <f t="shared" si="1"/>
        <v>3381980</v>
      </c>
    </row>
    <row r="15" spans="1:10" x14ac:dyDescent="0.2">
      <c r="A15" s="5">
        <v>7</v>
      </c>
      <c r="B15" s="10" t="s">
        <v>17</v>
      </c>
      <c r="C15" s="10" t="s">
        <v>16</v>
      </c>
      <c r="D15" s="15"/>
      <c r="E15" s="6" t="s">
        <v>12</v>
      </c>
      <c r="F15" s="18">
        <v>3000</v>
      </c>
      <c r="G15" s="11">
        <v>1</v>
      </c>
      <c r="H15" s="31">
        <v>2842000</v>
      </c>
      <c r="I15" s="31">
        <f t="shared" si="0"/>
        <v>539980</v>
      </c>
      <c r="J15" s="31">
        <f t="shared" si="1"/>
        <v>3381980</v>
      </c>
    </row>
    <row r="16" spans="1:10" x14ac:dyDescent="0.2">
      <c r="A16" s="5">
        <v>8</v>
      </c>
      <c r="B16" s="10" t="s">
        <v>18</v>
      </c>
      <c r="C16" s="10" t="s">
        <v>11</v>
      </c>
      <c r="D16" s="15"/>
      <c r="E16" s="6" t="s">
        <v>12</v>
      </c>
      <c r="F16" s="18">
        <v>3000</v>
      </c>
      <c r="G16" s="11">
        <v>1</v>
      </c>
      <c r="H16" s="31">
        <v>3947000</v>
      </c>
      <c r="I16" s="31">
        <f t="shared" si="0"/>
        <v>749930</v>
      </c>
      <c r="J16" s="31">
        <f t="shared" si="1"/>
        <v>4696930</v>
      </c>
    </row>
    <row r="17" spans="1:10" x14ac:dyDescent="0.2">
      <c r="A17" s="5">
        <v>9</v>
      </c>
      <c r="B17" s="10" t="s">
        <v>19</v>
      </c>
      <c r="C17" s="10" t="s">
        <v>11</v>
      </c>
      <c r="D17" s="15"/>
      <c r="E17" s="6" t="s">
        <v>12</v>
      </c>
      <c r="F17" s="18">
        <v>3000</v>
      </c>
      <c r="G17" s="11">
        <v>1</v>
      </c>
      <c r="H17" s="31">
        <v>3947000</v>
      </c>
      <c r="I17" s="31">
        <f t="shared" si="0"/>
        <v>749930</v>
      </c>
      <c r="J17" s="31">
        <f t="shared" si="1"/>
        <v>4696930</v>
      </c>
    </row>
    <row r="18" spans="1:10" x14ac:dyDescent="0.2">
      <c r="A18" s="5">
        <v>10</v>
      </c>
      <c r="B18" s="10" t="s">
        <v>20</v>
      </c>
      <c r="C18" s="10" t="s">
        <v>16</v>
      </c>
      <c r="D18" s="15"/>
      <c r="E18" s="6" t="s">
        <v>12</v>
      </c>
      <c r="F18" s="18">
        <v>3000</v>
      </c>
      <c r="G18" s="11">
        <v>1</v>
      </c>
      <c r="H18" s="31">
        <v>2842000</v>
      </c>
      <c r="I18" s="31">
        <f t="shared" si="0"/>
        <v>539980</v>
      </c>
      <c r="J18" s="31">
        <f t="shared" si="1"/>
        <v>3381980</v>
      </c>
    </row>
    <row r="19" spans="1:10" ht="25.5" x14ac:dyDescent="0.2">
      <c r="A19" s="5">
        <v>11</v>
      </c>
      <c r="B19" s="15" t="s">
        <v>112</v>
      </c>
      <c r="C19" s="10" t="s">
        <v>11</v>
      </c>
      <c r="D19" s="15"/>
      <c r="E19" s="6" t="s">
        <v>12</v>
      </c>
      <c r="F19" s="18">
        <v>3000</v>
      </c>
      <c r="G19" s="11">
        <v>1</v>
      </c>
      <c r="H19" s="31">
        <v>2842000</v>
      </c>
      <c r="I19" s="31">
        <f t="shared" si="0"/>
        <v>539980</v>
      </c>
      <c r="J19" s="31">
        <f t="shared" si="1"/>
        <v>3381980</v>
      </c>
    </row>
    <row r="20" spans="1:10" s="26" customFormat="1" ht="16.5" customHeight="1" x14ac:dyDescent="0.2">
      <c r="A20" s="42" t="s">
        <v>21</v>
      </c>
      <c r="B20" s="42"/>
      <c r="C20" s="42"/>
      <c r="D20" s="42"/>
      <c r="E20" s="42"/>
      <c r="F20" s="42"/>
      <c r="G20" s="25"/>
      <c r="H20" s="29"/>
      <c r="I20" s="29"/>
      <c r="J20" s="30"/>
    </row>
    <row r="21" spans="1:10" ht="185.25" customHeight="1" x14ac:dyDescent="0.2">
      <c r="A21" s="13"/>
      <c r="B21" s="15"/>
      <c r="C21" s="10" t="s">
        <v>22</v>
      </c>
      <c r="D21" s="15"/>
      <c r="E21" s="6" t="s">
        <v>137</v>
      </c>
      <c r="F21" s="18">
        <v>20000</v>
      </c>
      <c r="G21" s="11">
        <v>1</v>
      </c>
      <c r="H21" s="31">
        <v>22610000</v>
      </c>
      <c r="I21" s="31">
        <v>0</v>
      </c>
      <c r="J21" s="31">
        <f>(H21+I21)</f>
        <v>22610000</v>
      </c>
    </row>
    <row r="22" spans="1:10" s="26" customFormat="1" ht="16.5" customHeight="1" x14ac:dyDescent="0.2">
      <c r="A22" s="42" t="s">
        <v>23</v>
      </c>
      <c r="B22" s="42"/>
      <c r="C22" s="42"/>
      <c r="D22" s="42"/>
      <c r="E22" s="42"/>
      <c r="F22" s="42"/>
      <c r="G22" s="25"/>
      <c r="H22" s="29"/>
      <c r="I22" s="29"/>
      <c r="J22" s="30"/>
    </row>
    <row r="23" spans="1:10" ht="51" x14ac:dyDescent="0.2">
      <c r="A23" s="5">
        <v>1</v>
      </c>
      <c r="B23" s="10" t="s">
        <v>24</v>
      </c>
      <c r="C23" s="10" t="s">
        <v>22</v>
      </c>
      <c r="D23" s="10" t="s">
        <v>25</v>
      </c>
      <c r="E23" s="7" t="s">
        <v>113</v>
      </c>
      <c r="F23" s="19" t="s">
        <v>26</v>
      </c>
      <c r="G23" s="11">
        <v>1</v>
      </c>
      <c r="H23" s="31">
        <v>913300</v>
      </c>
      <c r="I23" s="31">
        <f t="shared" ref="I23:I24" si="2">H23*19%</f>
        <v>173527</v>
      </c>
      <c r="J23" s="31">
        <f t="shared" ref="J23:J25" si="3">(H23+I23)</f>
        <v>1086827</v>
      </c>
    </row>
    <row r="24" spans="1:10" ht="178.5" x14ac:dyDescent="0.2">
      <c r="A24" s="8">
        <v>2</v>
      </c>
      <c r="B24" s="10" t="s">
        <v>24</v>
      </c>
      <c r="C24" s="10" t="s">
        <v>22</v>
      </c>
      <c r="D24" s="10" t="s">
        <v>25</v>
      </c>
      <c r="E24" s="6" t="s">
        <v>164</v>
      </c>
      <c r="F24" s="19" t="s">
        <v>27</v>
      </c>
      <c r="G24" s="11">
        <v>1</v>
      </c>
      <c r="H24" s="31">
        <v>2790000</v>
      </c>
      <c r="I24" s="31">
        <f t="shared" si="2"/>
        <v>530100</v>
      </c>
      <c r="J24" s="31">
        <f t="shared" si="3"/>
        <v>3320100</v>
      </c>
    </row>
    <row r="25" spans="1:10" ht="38.25" x14ac:dyDescent="0.2">
      <c r="A25" s="8">
        <v>3</v>
      </c>
      <c r="B25" s="10" t="s">
        <v>24</v>
      </c>
      <c r="C25" s="10" t="s">
        <v>22</v>
      </c>
      <c r="D25" s="10" t="s">
        <v>28</v>
      </c>
      <c r="E25" s="7" t="s">
        <v>114</v>
      </c>
      <c r="F25" s="21" t="s">
        <v>115</v>
      </c>
      <c r="G25" s="11">
        <v>1</v>
      </c>
      <c r="H25" s="31">
        <v>2600000</v>
      </c>
      <c r="I25" s="31">
        <f>H25*19%</f>
        <v>494000</v>
      </c>
      <c r="J25" s="31">
        <f t="shared" si="3"/>
        <v>3094000</v>
      </c>
    </row>
    <row r="26" spans="1:10" s="26" customFormat="1" ht="16.5" customHeight="1" x14ac:dyDescent="0.2">
      <c r="A26" s="42" t="s">
        <v>29</v>
      </c>
      <c r="B26" s="42"/>
      <c r="C26" s="42"/>
      <c r="D26" s="42"/>
      <c r="E26" s="42"/>
      <c r="F26" s="42"/>
      <c r="G26" s="25"/>
      <c r="H26" s="29"/>
      <c r="I26" s="29"/>
      <c r="J26" s="30"/>
    </row>
    <row r="27" spans="1:10" ht="25.5" x14ac:dyDescent="0.2">
      <c r="A27" s="8">
        <v>1</v>
      </c>
      <c r="B27" s="15" t="s">
        <v>116</v>
      </c>
      <c r="C27" s="10" t="s">
        <v>30</v>
      </c>
      <c r="D27" s="10" t="s">
        <v>25</v>
      </c>
      <c r="E27" s="10" t="s">
        <v>31</v>
      </c>
      <c r="F27" s="19" t="s">
        <v>32</v>
      </c>
      <c r="G27" s="11">
        <v>1</v>
      </c>
      <c r="H27" s="31">
        <v>39000000</v>
      </c>
      <c r="I27" s="31">
        <f t="shared" ref="I27:I32" si="4">H27*19%</f>
        <v>7410000</v>
      </c>
      <c r="J27" s="31">
        <f t="shared" ref="J27:J32" si="5">(H27+I27)</f>
        <v>46410000</v>
      </c>
    </row>
    <row r="28" spans="1:10" ht="25.5" x14ac:dyDescent="0.2">
      <c r="A28" s="5">
        <v>2</v>
      </c>
      <c r="B28" s="15" t="s">
        <v>117</v>
      </c>
      <c r="C28" s="10" t="s">
        <v>30</v>
      </c>
      <c r="D28" s="10" t="s">
        <v>25</v>
      </c>
      <c r="E28" s="10" t="s">
        <v>33</v>
      </c>
      <c r="F28" s="19" t="s">
        <v>32</v>
      </c>
      <c r="G28" s="11">
        <v>1</v>
      </c>
      <c r="H28" s="31">
        <v>2522000</v>
      </c>
      <c r="I28" s="31">
        <f t="shared" si="4"/>
        <v>479180</v>
      </c>
      <c r="J28" s="31">
        <f t="shared" si="5"/>
        <v>3001180</v>
      </c>
    </row>
    <row r="29" spans="1:10" ht="25.5" x14ac:dyDescent="0.2">
      <c r="A29" s="8">
        <v>3</v>
      </c>
      <c r="B29" s="15" t="s">
        <v>118</v>
      </c>
      <c r="C29" s="10" t="s">
        <v>30</v>
      </c>
      <c r="D29" s="10" t="s">
        <v>25</v>
      </c>
      <c r="E29" s="10" t="s">
        <v>33</v>
      </c>
      <c r="F29" s="19" t="s">
        <v>32</v>
      </c>
      <c r="G29" s="11">
        <v>1</v>
      </c>
      <c r="H29" s="31">
        <v>2060000</v>
      </c>
      <c r="I29" s="31">
        <f t="shared" si="4"/>
        <v>391400</v>
      </c>
      <c r="J29" s="31">
        <f t="shared" si="5"/>
        <v>2451400</v>
      </c>
    </row>
    <row r="30" spans="1:10" ht="25.5" x14ac:dyDescent="0.2">
      <c r="A30" s="5">
        <v>4</v>
      </c>
      <c r="B30" s="10" t="s">
        <v>34</v>
      </c>
      <c r="C30" s="10" t="s">
        <v>30</v>
      </c>
      <c r="D30" s="10" t="s">
        <v>25</v>
      </c>
      <c r="E30" s="10" t="s">
        <v>33</v>
      </c>
      <c r="F30" s="21" t="s">
        <v>119</v>
      </c>
      <c r="G30" s="11">
        <v>1</v>
      </c>
      <c r="H30" s="31">
        <v>3790000</v>
      </c>
      <c r="I30" s="31">
        <f t="shared" si="4"/>
        <v>720100</v>
      </c>
      <c r="J30" s="31">
        <f t="shared" si="5"/>
        <v>4510100</v>
      </c>
    </row>
    <row r="31" spans="1:10" ht="25.5" x14ac:dyDescent="0.2">
      <c r="A31" s="8">
        <v>5</v>
      </c>
      <c r="B31" s="10" t="s">
        <v>138</v>
      </c>
      <c r="C31" s="10" t="s">
        <v>30</v>
      </c>
      <c r="D31" s="10" t="s">
        <v>25</v>
      </c>
      <c r="E31" s="10" t="s">
        <v>35</v>
      </c>
      <c r="F31" s="19" t="s">
        <v>36</v>
      </c>
      <c r="G31" s="11">
        <v>1</v>
      </c>
      <c r="H31" s="31">
        <v>29000000</v>
      </c>
      <c r="I31" s="31">
        <f t="shared" si="4"/>
        <v>5510000</v>
      </c>
      <c r="J31" s="31">
        <f t="shared" si="5"/>
        <v>34510000</v>
      </c>
    </row>
    <row r="32" spans="1:10" ht="25.5" x14ac:dyDescent="0.2">
      <c r="A32" s="5">
        <v>6</v>
      </c>
      <c r="B32" s="10" t="s">
        <v>139</v>
      </c>
      <c r="C32" s="10" t="s">
        <v>30</v>
      </c>
      <c r="D32" s="10" t="s">
        <v>25</v>
      </c>
      <c r="E32" s="10" t="s">
        <v>37</v>
      </c>
      <c r="F32" s="19" t="s">
        <v>36</v>
      </c>
      <c r="G32" s="11">
        <v>1</v>
      </c>
      <c r="H32" s="31">
        <v>15800000</v>
      </c>
      <c r="I32" s="31">
        <f t="shared" si="4"/>
        <v>3002000</v>
      </c>
      <c r="J32" s="31">
        <f t="shared" si="5"/>
        <v>18802000</v>
      </c>
    </row>
    <row r="33" spans="1:10" s="26" customFormat="1" ht="16.5" customHeight="1" x14ac:dyDescent="0.2">
      <c r="A33" s="42" t="s">
        <v>38</v>
      </c>
      <c r="B33" s="42"/>
      <c r="C33" s="42"/>
      <c r="D33" s="42"/>
      <c r="E33" s="42"/>
      <c r="F33" s="42"/>
      <c r="G33" s="25"/>
      <c r="H33" s="29"/>
      <c r="I33" s="29"/>
      <c r="J33" s="30"/>
    </row>
    <row r="34" spans="1:10" ht="51" x14ac:dyDescent="0.2">
      <c r="A34" s="8">
        <v>1</v>
      </c>
      <c r="B34" s="10" t="s">
        <v>39</v>
      </c>
      <c r="C34" s="10" t="s">
        <v>22</v>
      </c>
      <c r="D34" s="15"/>
      <c r="E34" s="6" t="s">
        <v>40</v>
      </c>
      <c r="F34" s="19" t="s">
        <v>41</v>
      </c>
      <c r="G34" s="11">
        <v>1</v>
      </c>
      <c r="H34" s="31">
        <v>197800</v>
      </c>
      <c r="I34" s="31">
        <f t="shared" ref="I34:I35" si="6">H34*19%</f>
        <v>37582</v>
      </c>
      <c r="J34" s="31">
        <f t="shared" ref="J34:J35" si="7">(H34+I34)</f>
        <v>235382</v>
      </c>
    </row>
    <row r="35" spans="1:10" ht="63.75" x14ac:dyDescent="0.2">
      <c r="A35" s="8">
        <v>2</v>
      </c>
      <c r="B35" s="10" t="s">
        <v>39</v>
      </c>
      <c r="C35" s="10" t="s">
        <v>22</v>
      </c>
      <c r="D35" s="15"/>
      <c r="E35" s="7" t="s">
        <v>120</v>
      </c>
      <c r="F35" s="19" t="s">
        <v>42</v>
      </c>
      <c r="G35" s="11">
        <v>1</v>
      </c>
      <c r="H35" s="31">
        <v>427520</v>
      </c>
      <c r="I35" s="31">
        <f t="shared" si="6"/>
        <v>81228.800000000003</v>
      </c>
      <c r="J35" s="31">
        <f t="shared" si="7"/>
        <v>508748.79999999999</v>
      </c>
    </row>
    <row r="36" spans="1:10" s="26" customFormat="1" ht="16.5" customHeight="1" x14ac:dyDescent="0.2">
      <c r="A36" s="42" t="s">
        <v>43</v>
      </c>
      <c r="B36" s="42"/>
      <c r="C36" s="42"/>
      <c r="D36" s="42"/>
      <c r="E36" s="42"/>
      <c r="F36" s="42"/>
      <c r="G36" s="25"/>
      <c r="H36" s="29"/>
      <c r="I36" s="29"/>
      <c r="J36" s="30"/>
    </row>
    <row r="37" spans="1:10" ht="38.25" x14ac:dyDescent="0.2">
      <c r="A37" s="8">
        <v>1</v>
      </c>
      <c r="B37" s="10" t="s">
        <v>44</v>
      </c>
      <c r="C37" s="10" t="s">
        <v>45</v>
      </c>
      <c r="D37" s="15"/>
      <c r="E37" s="6" t="s">
        <v>46</v>
      </c>
      <c r="F37" s="19" t="s">
        <v>47</v>
      </c>
      <c r="G37" s="11">
        <v>1</v>
      </c>
      <c r="H37" s="31">
        <v>1273000</v>
      </c>
      <c r="I37" s="31">
        <f t="shared" ref="I37:I39" si="8">H37*19%</f>
        <v>241870</v>
      </c>
      <c r="J37" s="31">
        <f t="shared" ref="J37:J39" si="9">(H37+I37)</f>
        <v>1514870</v>
      </c>
    </row>
    <row r="38" spans="1:10" ht="76.5" x14ac:dyDescent="0.2">
      <c r="A38" s="8">
        <v>2</v>
      </c>
      <c r="B38" s="10" t="s">
        <v>48</v>
      </c>
      <c r="C38" s="10" t="s">
        <v>49</v>
      </c>
      <c r="D38" s="15"/>
      <c r="E38" s="7" t="s">
        <v>121</v>
      </c>
      <c r="F38" s="19" t="s">
        <v>50</v>
      </c>
      <c r="G38" s="11">
        <v>1</v>
      </c>
      <c r="H38" s="31">
        <v>6285000</v>
      </c>
      <c r="I38" s="31">
        <f t="shared" si="8"/>
        <v>1194150</v>
      </c>
      <c r="J38" s="31">
        <f t="shared" si="9"/>
        <v>7479150</v>
      </c>
    </row>
    <row r="39" spans="1:10" ht="63.75" x14ac:dyDescent="0.2">
      <c r="A39" s="8">
        <v>3</v>
      </c>
      <c r="B39" s="10" t="s">
        <v>51</v>
      </c>
      <c r="C39" s="10" t="s">
        <v>49</v>
      </c>
      <c r="D39" s="15"/>
      <c r="E39" s="7" t="s">
        <v>122</v>
      </c>
      <c r="F39" s="19" t="s">
        <v>50</v>
      </c>
      <c r="G39" s="11">
        <v>1</v>
      </c>
      <c r="H39" s="31">
        <v>4432000</v>
      </c>
      <c r="I39" s="31">
        <f t="shared" si="8"/>
        <v>842080</v>
      </c>
      <c r="J39" s="31">
        <f t="shared" si="9"/>
        <v>5274080</v>
      </c>
    </row>
    <row r="40" spans="1:10" s="26" customFormat="1" ht="16.5" customHeight="1" x14ac:dyDescent="0.2">
      <c r="A40" s="42" t="s">
        <v>52</v>
      </c>
      <c r="B40" s="42"/>
      <c r="C40" s="42"/>
      <c r="D40" s="42"/>
      <c r="E40" s="42"/>
      <c r="F40" s="42"/>
      <c r="G40" s="42"/>
      <c r="H40" s="29"/>
      <c r="I40" s="29"/>
      <c r="J40" s="30"/>
    </row>
    <row r="41" spans="1:10" ht="38.25" x14ac:dyDescent="0.2">
      <c r="A41" s="5">
        <v>1</v>
      </c>
      <c r="B41" s="10" t="s">
        <v>148</v>
      </c>
      <c r="C41" s="10" t="s">
        <v>53</v>
      </c>
      <c r="D41" s="15"/>
      <c r="E41" s="6" t="s">
        <v>54</v>
      </c>
      <c r="F41" s="19" t="s">
        <v>55</v>
      </c>
      <c r="G41" s="11">
        <v>1</v>
      </c>
      <c r="H41" s="31">
        <v>2761000</v>
      </c>
      <c r="I41" s="31">
        <f t="shared" ref="I41:I59" si="10">H41*19%</f>
        <v>524590</v>
      </c>
      <c r="J41" s="31">
        <f t="shared" ref="J41:J59" si="11">(H41+I41)</f>
        <v>3285590</v>
      </c>
    </row>
    <row r="42" spans="1:10" ht="38.25" x14ac:dyDescent="0.2">
      <c r="A42" s="8">
        <v>2</v>
      </c>
      <c r="B42" s="10" t="s">
        <v>149</v>
      </c>
      <c r="C42" s="10" t="s">
        <v>53</v>
      </c>
      <c r="D42" s="15"/>
      <c r="E42" s="15" t="s">
        <v>123</v>
      </c>
      <c r="F42" s="19" t="s">
        <v>55</v>
      </c>
      <c r="G42" s="11">
        <v>1</v>
      </c>
      <c r="H42" s="31">
        <v>2761000</v>
      </c>
      <c r="I42" s="31">
        <f t="shared" si="10"/>
        <v>524590</v>
      </c>
      <c r="J42" s="31">
        <f t="shared" si="11"/>
        <v>3285590</v>
      </c>
    </row>
    <row r="43" spans="1:10" ht="38.25" x14ac:dyDescent="0.2">
      <c r="A43" s="8">
        <v>3</v>
      </c>
      <c r="B43" s="10" t="s">
        <v>150</v>
      </c>
      <c r="C43" s="10" t="s">
        <v>53</v>
      </c>
      <c r="D43" s="15"/>
      <c r="E43" s="7" t="s">
        <v>123</v>
      </c>
      <c r="F43" s="19" t="s">
        <v>55</v>
      </c>
      <c r="G43" s="11">
        <v>1</v>
      </c>
      <c r="H43" s="31">
        <v>2761000</v>
      </c>
      <c r="I43" s="31">
        <f t="shared" si="10"/>
        <v>524590</v>
      </c>
      <c r="J43" s="31">
        <f t="shared" si="11"/>
        <v>3285590</v>
      </c>
    </row>
    <row r="44" spans="1:10" ht="38.25" x14ac:dyDescent="0.2">
      <c r="A44" s="5">
        <v>4</v>
      </c>
      <c r="B44" s="10" t="s">
        <v>151</v>
      </c>
      <c r="C44" s="10" t="s">
        <v>53</v>
      </c>
      <c r="D44" s="15"/>
      <c r="E44" s="6" t="s">
        <v>54</v>
      </c>
      <c r="F44" s="19" t="s">
        <v>55</v>
      </c>
      <c r="G44" s="11">
        <v>1</v>
      </c>
      <c r="H44" s="31">
        <v>2761000</v>
      </c>
      <c r="I44" s="31">
        <f t="shared" si="10"/>
        <v>524590</v>
      </c>
      <c r="J44" s="31">
        <f t="shared" si="11"/>
        <v>3285590</v>
      </c>
    </row>
    <row r="45" spans="1:10" ht="38.25" x14ac:dyDescent="0.2">
      <c r="A45" s="8">
        <v>5</v>
      </c>
      <c r="B45" s="10" t="s">
        <v>152</v>
      </c>
      <c r="C45" s="10" t="s">
        <v>53</v>
      </c>
      <c r="D45" s="15"/>
      <c r="E45" s="7" t="s">
        <v>123</v>
      </c>
      <c r="F45" s="19" t="s">
        <v>55</v>
      </c>
      <c r="G45" s="11">
        <v>1</v>
      </c>
      <c r="H45" s="31">
        <v>2761000</v>
      </c>
      <c r="I45" s="31">
        <f t="shared" si="10"/>
        <v>524590</v>
      </c>
      <c r="J45" s="31">
        <f t="shared" si="11"/>
        <v>3285590</v>
      </c>
    </row>
    <row r="46" spans="1:10" ht="38.25" x14ac:dyDescent="0.2">
      <c r="A46" s="8">
        <v>6</v>
      </c>
      <c r="B46" s="10" t="s">
        <v>153</v>
      </c>
      <c r="C46" s="10" t="s">
        <v>53</v>
      </c>
      <c r="D46" s="15"/>
      <c r="E46" s="7" t="s">
        <v>123</v>
      </c>
      <c r="F46" s="19" t="s">
        <v>55</v>
      </c>
      <c r="G46" s="11">
        <v>1</v>
      </c>
      <c r="H46" s="31">
        <v>2761000</v>
      </c>
      <c r="I46" s="31">
        <f t="shared" si="10"/>
        <v>524590</v>
      </c>
      <c r="J46" s="31">
        <f t="shared" si="11"/>
        <v>3285590</v>
      </c>
    </row>
    <row r="47" spans="1:10" ht="38.25" x14ac:dyDescent="0.2">
      <c r="A47" s="8">
        <v>7</v>
      </c>
      <c r="B47" s="10" t="s">
        <v>154</v>
      </c>
      <c r="C47" s="10" t="s">
        <v>53</v>
      </c>
      <c r="D47" s="15"/>
      <c r="E47" s="10" t="s">
        <v>54</v>
      </c>
      <c r="F47" s="19" t="s">
        <v>55</v>
      </c>
      <c r="G47" s="11">
        <v>1</v>
      </c>
      <c r="H47" s="31">
        <v>2761000</v>
      </c>
      <c r="I47" s="31">
        <f t="shared" si="10"/>
        <v>524590</v>
      </c>
      <c r="J47" s="31">
        <f t="shared" si="11"/>
        <v>3285590</v>
      </c>
    </row>
    <row r="48" spans="1:10" ht="38.25" x14ac:dyDescent="0.2">
      <c r="A48" s="8">
        <v>8</v>
      </c>
      <c r="B48" s="15" t="s">
        <v>124</v>
      </c>
      <c r="C48" s="10" t="s">
        <v>53</v>
      </c>
      <c r="D48" s="15"/>
      <c r="E48" s="7" t="s">
        <v>123</v>
      </c>
      <c r="F48" s="19" t="s">
        <v>55</v>
      </c>
      <c r="G48" s="11">
        <v>1</v>
      </c>
      <c r="H48" s="31">
        <v>2761000</v>
      </c>
      <c r="I48" s="31">
        <f t="shared" si="10"/>
        <v>524590</v>
      </c>
      <c r="J48" s="31">
        <f t="shared" si="11"/>
        <v>3285590</v>
      </c>
    </row>
    <row r="49" spans="1:10" ht="38.25" x14ac:dyDescent="0.2">
      <c r="A49" s="8">
        <v>9</v>
      </c>
      <c r="B49" s="10" t="s">
        <v>140</v>
      </c>
      <c r="C49" s="10" t="s">
        <v>53</v>
      </c>
      <c r="D49" s="15"/>
      <c r="E49" s="7" t="s">
        <v>123</v>
      </c>
      <c r="F49" s="19" t="s">
        <v>55</v>
      </c>
      <c r="G49" s="11">
        <v>1</v>
      </c>
      <c r="H49" s="31">
        <v>2761000</v>
      </c>
      <c r="I49" s="31">
        <f t="shared" si="10"/>
        <v>524590</v>
      </c>
      <c r="J49" s="31">
        <f t="shared" si="11"/>
        <v>3285590</v>
      </c>
    </row>
    <row r="50" spans="1:10" ht="38.25" x14ac:dyDescent="0.2">
      <c r="A50" s="8">
        <v>10</v>
      </c>
      <c r="B50" s="10" t="s">
        <v>141</v>
      </c>
      <c r="C50" s="10" t="s">
        <v>53</v>
      </c>
      <c r="D50" s="15"/>
      <c r="E50" s="7" t="s">
        <v>123</v>
      </c>
      <c r="F50" s="19" t="s">
        <v>55</v>
      </c>
      <c r="G50" s="11">
        <v>1</v>
      </c>
      <c r="H50" s="31">
        <v>2761000</v>
      </c>
      <c r="I50" s="31">
        <f t="shared" si="10"/>
        <v>524590</v>
      </c>
      <c r="J50" s="31">
        <f t="shared" si="11"/>
        <v>3285590</v>
      </c>
    </row>
    <row r="51" spans="1:10" ht="38.25" x14ac:dyDescent="0.2">
      <c r="A51" s="8">
        <v>11</v>
      </c>
      <c r="B51" s="10" t="s">
        <v>155</v>
      </c>
      <c r="C51" s="10" t="s">
        <v>53</v>
      </c>
      <c r="D51" s="15"/>
      <c r="E51" s="7" t="s">
        <v>123</v>
      </c>
      <c r="F51" s="19" t="s">
        <v>55</v>
      </c>
      <c r="G51" s="11">
        <v>1</v>
      </c>
      <c r="H51" s="31">
        <v>2761000</v>
      </c>
      <c r="I51" s="31">
        <f t="shared" si="10"/>
        <v>524590</v>
      </c>
      <c r="J51" s="31">
        <f t="shared" si="11"/>
        <v>3285590</v>
      </c>
    </row>
    <row r="52" spans="1:10" ht="38.25" x14ac:dyDescent="0.2">
      <c r="A52" s="8">
        <v>12</v>
      </c>
      <c r="B52" s="10" t="s">
        <v>156</v>
      </c>
      <c r="C52" s="10" t="s">
        <v>53</v>
      </c>
      <c r="D52" s="15"/>
      <c r="E52" s="15" t="s">
        <v>123</v>
      </c>
      <c r="F52" s="19" t="s">
        <v>55</v>
      </c>
      <c r="G52" s="11">
        <v>1</v>
      </c>
      <c r="H52" s="31">
        <v>2761000</v>
      </c>
      <c r="I52" s="31">
        <f t="shared" si="10"/>
        <v>524590</v>
      </c>
      <c r="J52" s="31">
        <f t="shared" si="11"/>
        <v>3285590</v>
      </c>
    </row>
    <row r="53" spans="1:10" ht="38.25" x14ac:dyDescent="0.2">
      <c r="A53" s="5">
        <v>13</v>
      </c>
      <c r="B53" s="10" t="s">
        <v>142</v>
      </c>
      <c r="C53" s="10" t="s">
        <v>53</v>
      </c>
      <c r="D53" s="15"/>
      <c r="E53" s="6" t="s">
        <v>54</v>
      </c>
      <c r="F53" s="19" t="s">
        <v>55</v>
      </c>
      <c r="G53" s="11">
        <v>1</v>
      </c>
      <c r="H53" s="31">
        <v>2761000</v>
      </c>
      <c r="I53" s="31">
        <f t="shared" si="10"/>
        <v>524590</v>
      </c>
      <c r="J53" s="31">
        <f t="shared" si="11"/>
        <v>3285590</v>
      </c>
    </row>
    <row r="54" spans="1:10" ht="38.25" x14ac:dyDescent="0.2">
      <c r="A54" s="5">
        <v>14</v>
      </c>
      <c r="B54" s="10" t="s">
        <v>143</v>
      </c>
      <c r="C54" s="10" t="s">
        <v>53</v>
      </c>
      <c r="D54" s="15"/>
      <c r="E54" s="7" t="s">
        <v>123</v>
      </c>
      <c r="F54" s="19" t="s">
        <v>55</v>
      </c>
      <c r="G54" s="11">
        <v>1</v>
      </c>
      <c r="H54" s="31">
        <v>2761000</v>
      </c>
      <c r="I54" s="31">
        <f t="shared" si="10"/>
        <v>524590</v>
      </c>
      <c r="J54" s="31">
        <f t="shared" si="11"/>
        <v>3285590</v>
      </c>
    </row>
    <row r="55" spans="1:10" ht="38.25" x14ac:dyDescent="0.2">
      <c r="A55" s="8">
        <v>15</v>
      </c>
      <c r="B55" s="10" t="s">
        <v>144</v>
      </c>
      <c r="C55" s="10" t="s">
        <v>53</v>
      </c>
      <c r="D55" s="15"/>
      <c r="E55" s="7" t="s">
        <v>123</v>
      </c>
      <c r="F55" s="19" t="s">
        <v>55</v>
      </c>
      <c r="G55" s="11">
        <v>1</v>
      </c>
      <c r="H55" s="31">
        <v>2761000</v>
      </c>
      <c r="I55" s="31">
        <f t="shared" si="10"/>
        <v>524590</v>
      </c>
      <c r="J55" s="31">
        <f t="shared" si="11"/>
        <v>3285590</v>
      </c>
    </row>
    <row r="56" spans="1:10" ht="38.25" x14ac:dyDescent="0.2">
      <c r="A56" s="8">
        <v>16</v>
      </c>
      <c r="B56" s="10" t="s">
        <v>145</v>
      </c>
      <c r="C56" s="10" t="s">
        <v>53</v>
      </c>
      <c r="D56" s="15"/>
      <c r="E56" s="7" t="s">
        <v>123</v>
      </c>
      <c r="F56" s="19" t="s">
        <v>55</v>
      </c>
      <c r="G56" s="11">
        <v>1</v>
      </c>
      <c r="H56" s="31">
        <v>2802000</v>
      </c>
      <c r="I56" s="31">
        <f t="shared" si="10"/>
        <v>532380</v>
      </c>
      <c r="J56" s="31">
        <f t="shared" si="11"/>
        <v>3334380</v>
      </c>
    </row>
    <row r="57" spans="1:10" ht="38.25" x14ac:dyDescent="0.2">
      <c r="A57" s="5">
        <v>17</v>
      </c>
      <c r="B57" s="10" t="s">
        <v>146</v>
      </c>
      <c r="C57" s="10" t="s">
        <v>53</v>
      </c>
      <c r="D57" s="15"/>
      <c r="E57" s="12" t="s">
        <v>56</v>
      </c>
      <c r="F57" s="19" t="s">
        <v>55</v>
      </c>
      <c r="G57" s="11">
        <v>1</v>
      </c>
      <c r="H57" s="31">
        <v>5404000</v>
      </c>
      <c r="I57" s="31">
        <f t="shared" si="10"/>
        <v>1026760</v>
      </c>
      <c r="J57" s="31">
        <f t="shared" si="11"/>
        <v>6430760</v>
      </c>
    </row>
    <row r="58" spans="1:10" ht="38.25" x14ac:dyDescent="0.2">
      <c r="A58" s="5">
        <v>18</v>
      </c>
      <c r="B58" s="10" t="s">
        <v>147</v>
      </c>
      <c r="C58" s="10" t="s">
        <v>53</v>
      </c>
      <c r="D58" s="15"/>
      <c r="E58" s="12" t="s">
        <v>56</v>
      </c>
      <c r="F58" s="19" t="s">
        <v>55</v>
      </c>
      <c r="G58" s="11">
        <v>1</v>
      </c>
      <c r="H58" s="31">
        <v>5404000</v>
      </c>
      <c r="I58" s="31">
        <f t="shared" si="10"/>
        <v>1026760</v>
      </c>
      <c r="J58" s="31">
        <f t="shared" si="11"/>
        <v>6430760</v>
      </c>
    </row>
    <row r="59" spans="1:10" ht="38.25" x14ac:dyDescent="0.2">
      <c r="A59" s="8">
        <v>19</v>
      </c>
      <c r="B59" s="15" t="s">
        <v>125</v>
      </c>
      <c r="C59" s="10" t="s">
        <v>53</v>
      </c>
      <c r="D59" s="15"/>
      <c r="E59" s="12" t="s">
        <v>56</v>
      </c>
      <c r="F59" s="19" t="s">
        <v>55</v>
      </c>
      <c r="G59" s="11">
        <v>1</v>
      </c>
      <c r="H59" s="31">
        <v>7490000</v>
      </c>
      <c r="I59" s="31">
        <f t="shared" si="10"/>
        <v>1423100</v>
      </c>
      <c r="J59" s="31">
        <f t="shared" si="11"/>
        <v>8913100</v>
      </c>
    </row>
    <row r="60" spans="1:10" s="26" customFormat="1" ht="16.5" customHeight="1" x14ac:dyDescent="0.2">
      <c r="A60" s="42" t="s">
        <v>57</v>
      </c>
      <c r="B60" s="42"/>
      <c r="C60" s="42"/>
      <c r="D60" s="42"/>
      <c r="E60" s="42"/>
      <c r="F60" s="42"/>
      <c r="G60" s="42"/>
      <c r="H60" s="29"/>
      <c r="I60" s="29"/>
      <c r="J60" s="30"/>
    </row>
    <row r="61" spans="1:10" x14ac:dyDescent="0.2">
      <c r="A61" s="5">
        <v>1</v>
      </c>
      <c r="B61" s="10" t="s">
        <v>58</v>
      </c>
      <c r="C61" s="10" t="s">
        <v>59</v>
      </c>
      <c r="D61" s="15"/>
      <c r="E61" s="6" t="s">
        <v>60</v>
      </c>
      <c r="F61" s="19" t="s">
        <v>61</v>
      </c>
      <c r="G61" s="11">
        <v>120000</v>
      </c>
      <c r="H61" s="31">
        <v>24000000</v>
      </c>
      <c r="I61" s="31">
        <f t="shared" ref="I61:I64" si="12">H61*19%</f>
        <v>4560000</v>
      </c>
      <c r="J61" s="31">
        <f t="shared" ref="J61:J64" si="13">(H61+I61)</f>
        <v>28560000</v>
      </c>
    </row>
    <row r="62" spans="1:10" x14ac:dyDescent="0.2">
      <c r="A62" s="5">
        <v>2</v>
      </c>
      <c r="B62" s="10" t="s">
        <v>58</v>
      </c>
      <c r="C62" s="10" t="s">
        <v>59</v>
      </c>
      <c r="D62" s="15"/>
      <c r="E62" s="6" t="s">
        <v>62</v>
      </c>
      <c r="F62" s="19" t="s">
        <v>61</v>
      </c>
      <c r="G62" s="11">
        <v>90000</v>
      </c>
      <c r="H62" s="31">
        <v>18800000</v>
      </c>
      <c r="I62" s="31">
        <f t="shared" si="12"/>
        <v>3572000</v>
      </c>
      <c r="J62" s="31">
        <f t="shared" si="13"/>
        <v>22372000</v>
      </c>
    </row>
    <row r="63" spans="1:10" x14ac:dyDescent="0.2">
      <c r="A63" s="5">
        <v>3</v>
      </c>
      <c r="B63" s="10" t="s">
        <v>58</v>
      </c>
      <c r="C63" s="10" t="s">
        <v>59</v>
      </c>
      <c r="D63" s="15"/>
      <c r="E63" s="6" t="s">
        <v>63</v>
      </c>
      <c r="F63" s="19" t="s">
        <v>61</v>
      </c>
      <c r="G63" s="11">
        <v>60000</v>
      </c>
      <c r="H63" s="31">
        <v>14400000</v>
      </c>
      <c r="I63" s="31">
        <f t="shared" si="12"/>
        <v>2736000</v>
      </c>
      <c r="J63" s="31">
        <f t="shared" si="13"/>
        <v>17136000</v>
      </c>
    </row>
    <row r="64" spans="1:10" ht="25.5" x14ac:dyDescent="0.2">
      <c r="A64" s="5">
        <v>4</v>
      </c>
      <c r="B64" s="10" t="s">
        <v>58</v>
      </c>
      <c r="C64" s="10" t="s">
        <v>59</v>
      </c>
      <c r="D64" s="15"/>
      <c r="E64" s="7" t="s">
        <v>126</v>
      </c>
      <c r="F64" s="19" t="s">
        <v>61</v>
      </c>
      <c r="G64" s="10" t="s">
        <v>64</v>
      </c>
      <c r="H64" s="31">
        <v>11300000</v>
      </c>
      <c r="I64" s="31">
        <f t="shared" si="12"/>
        <v>2147000</v>
      </c>
      <c r="J64" s="31">
        <f t="shared" si="13"/>
        <v>13447000</v>
      </c>
    </row>
    <row r="65" spans="1:11" s="26" customFormat="1" x14ac:dyDescent="0.2">
      <c r="A65" s="62"/>
      <c r="B65" s="62"/>
      <c r="C65" s="62"/>
      <c r="D65" s="62"/>
      <c r="E65" s="62"/>
      <c r="F65" s="62"/>
      <c r="G65" s="62"/>
      <c r="H65" s="33"/>
      <c r="I65" s="33"/>
      <c r="J65" s="34"/>
    </row>
    <row r="66" spans="1:11" ht="38.25" x14ac:dyDescent="0.2">
      <c r="A66" s="5">
        <v>1</v>
      </c>
      <c r="B66" s="10" t="s">
        <v>58</v>
      </c>
      <c r="C66" s="10" t="s">
        <v>65</v>
      </c>
      <c r="D66" s="15"/>
      <c r="E66" s="6" t="s">
        <v>66</v>
      </c>
      <c r="F66" s="19" t="s">
        <v>67</v>
      </c>
      <c r="G66" s="11">
        <v>1</v>
      </c>
      <c r="H66" s="31">
        <v>11770000</v>
      </c>
      <c r="I66" s="31">
        <f t="shared" ref="I66:I68" si="14">H66*19%</f>
        <v>2236300</v>
      </c>
      <c r="J66" s="31">
        <f t="shared" ref="J66:J68" si="15">(H66+I66)</f>
        <v>14006300</v>
      </c>
    </row>
    <row r="67" spans="1:11" ht="38.25" x14ac:dyDescent="0.2">
      <c r="A67" s="5">
        <v>2</v>
      </c>
      <c r="B67" s="10" t="s">
        <v>58</v>
      </c>
      <c r="C67" s="10" t="s">
        <v>65</v>
      </c>
      <c r="D67" s="15"/>
      <c r="E67" s="6" t="s">
        <v>68</v>
      </c>
      <c r="F67" s="21" t="s">
        <v>127</v>
      </c>
      <c r="G67" s="11">
        <v>1</v>
      </c>
      <c r="H67" s="31">
        <v>1400000</v>
      </c>
      <c r="I67" s="31">
        <f t="shared" si="14"/>
        <v>266000</v>
      </c>
      <c r="J67" s="31">
        <f t="shared" si="15"/>
        <v>1666000</v>
      </c>
    </row>
    <row r="68" spans="1:11" ht="38.25" x14ac:dyDescent="0.2">
      <c r="A68" s="5">
        <v>3</v>
      </c>
      <c r="B68" s="10" t="s">
        <v>58</v>
      </c>
      <c r="C68" s="10" t="s">
        <v>65</v>
      </c>
      <c r="D68" s="15"/>
      <c r="E68" s="6" t="s">
        <v>69</v>
      </c>
      <c r="F68" s="19" t="s">
        <v>67</v>
      </c>
      <c r="G68" s="11">
        <v>1</v>
      </c>
      <c r="H68" s="31">
        <v>13300000</v>
      </c>
      <c r="I68" s="31">
        <f t="shared" si="14"/>
        <v>2527000</v>
      </c>
      <c r="J68" s="31">
        <f t="shared" si="15"/>
        <v>15827000</v>
      </c>
    </row>
    <row r="69" spans="1:11" s="26" customFormat="1" ht="16.5" customHeight="1" x14ac:dyDescent="0.2">
      <c r="A69" s="42" t="s">
        <v>70</v>
      </c>
      <c r="B69" s="42"/>
      <c r="C69" s="42"/>
      <c r="D69" s="42"/>
      <c r="E69" s="42"/>
      <c r="F69" s="42"/>
      <c r="G69" s="42"/>
      <c r="H69" s="29"/>
      <c r="I69" s="29"/>
      <c r="J69" s="30"/>
    </row>
    <row r="70" spans="1:11" ht="51" x14ac:dyDescent="0.2">
      <c r="A70" s="5">
        <v>1</v>
      </c>
      <c r="B70" s="10" t="s">
        <v>70</v>
      </c>
      <c r="C70" s="10" t="s">
        <v>49</v>
      </c>
      <c r="D70" s="10" t="s">
        <v>25</v>
      </c>
      <c r="E70" s="7" t="s">
        <v>128</v>
      </c>
      <c r="F70" s="19" t="s">
        <v>71</v>
      </c>
      <c r="G70" s="11">
        <v>1</v>
      </c>
      <c r="H70" s="31">
        <v>21398109.239999998</v>
      </c>
      <c r="I70" s="31">
        <f>H70*19%</f>
        <v>4065640.7555999998</v>
      </c>
      <c r="J70" s="31">
        <f>(H70+I70)</f>
        <v>25463749.9956</v>
      </c>
    </row>
    <row r="71" spans="1:11" s="26" customFormat="1" ht="16.5" customHeight="1" x14ac:dyDescent="0.2">
      <c r="A71" s="42" t="s">
        <v>72</v>
      </c>
      <c r="B71" s="42"/>
      <c r="C71" s="42"/>
      <c r="D71" s="42"/>
      <c r="E71" s="42"/>
      <c r="F71" s="42"/>
      <c r="G71" s="42"/>
      <c r="H71" s="29"/>
      <c r="I71" s="29"/>
      <c r="J71" s="30"/>
    </row>
    <row r="72" spans="1:11" x14ac:dyDescent="0.25">
      <c r="A72" s="5">
        <v>1</v>
      </c>
      <c r="B72" s="10" t="s">
        <v>73</v>
      </c>
      <c r="C72" s="10" t="s">
        <v>74</v>
      </c>
      <c r="D72" s="10" t="s">
        <v>75</v>
      </c>
      <c r="E72" s="6" t="s">
        <v>76</v>
      </c>
      <c r="F72" s="18">
        <v>21</v>
      </c>
      <c r="G72" s="11">
        <v>1</v>
      </c>
      <c r="H72" s="32">
        <v>1884000</v>
      </c>
      <c r="I72" s="31">
        <f t="shared" ref="I72:I75" si="16">H72*19%</f>
        <v>357960</v>
      </c>
      <c r="J72" s="31">
        <f t="shared" ref="J72:J75" si="17">(H72+I72)</f>
        <v>2241960</v>
      </c>
    </row>
    <row r="73" spans="1:11" x14ac:dyDescent="0.2">
      <c r="A73" s="5">
        <v>2</v>
      </c>
      <c r="B73" s="10" t="s">
        <v>73</v>
      </c>
      <c r="C73" s="10" t="s">
        <v>77</v>
      </c>
      <c r="D73" s="10" t="s">
        <v>75</v>
      </c>
      <c r="E73" s="6" t="s">
        <v>78</v>
      </c>
      <c r="F73" s="18">
        <v>42</v>
      </c>
      <c r="G73" s="11">
        <v>1</v>
      </c>
      <c r="H73" s="31">
        <v>4200000</v>
      </c>
      <c r="I73" s="31">
        <f t="shared" si="16"/>
        <v>798000</v>
      </c>
      <c r="J73" s="31">
        <f t="shared" si="17"/>
        <v>4998000</v>
      </c>
    </row>
    <row r="74" spans="1:11" x14ac:dyDescent="0.25">
      <c r="A74" s="5">
        <v>3</v>
      </c>
      <c r="B74" s="10" t="s">
        <v>79</v>
      </c>
      <c r="C74" s="10" t="s">
        <v>80</v>
      </c>
      <c r="D74" s="10" t="s">
        <v>75</v>
      </c>
      <c r="E74" s="6" t="s">
        <v>81</v>
      </c>
      <c r="F74" s="18">
        <v>140</v>
      </c>
      <c r="G74" s="11">
        <v>1</v>
      </c>
      <c r="H74" s="32">
        <v>7390000</v>
      </c>
      <c r="I74" s="31">
        <f t="shared" si="16"/>
        <v>1404100</v>
      </c>
      <c r="J74" s="31">
        <f t="shared" si="17"/>
        <v>8794100</v>
      </c>
    </row>
    <row r="75" spans="1:11" x14ac:dyDescent="0.25">
      <c r="A75" s="5">
        <v>4</v>
      </c>
      <c r="B75" s="10" t="s">
        <v>79</v>
      </c>
      <c r="C75" s="10" t="s">
        <v>82</v>
      </c>
      <c r="D75" s="10" t="s">
        <v>75</v>
      </c>
      <c r="E75" s="6" t="s">
        <v>83</v>
      </c>
      <c r="F75" s="18">
        <v>84</v>
      </c>
      <c r="G75" s="11">
        <v>1</v>
      </c>
      <c r="H75" s="32">
        <v>5653000</v>
      </c>
      <c r="I75" s="31">
        <f t="shared" si="16"/>
        <v>1074070</v>
      </c>
      <c r="J75" s="31">
        <f t="shared" si="17"/>
        <v>6727070</v>
      </c>
    </row>
    <row r="76" spans="1:11" s="26" customFormat="1" ht="16.5" customHeight="1" x14ac:dyDescent="0.2">
      <c r="A76" s="42" t="s">
        <v>84</v>
      </c>
      <c r="B76" s="42"/>
      <c r="C76" s="42"/>
      <c r="D76" s="42"/>
      <c r="E76" s="42"/>
      <c r="F76" s="42"/>
      <c r="G76" s="42"/>
      <c r="H76" s="29"/>
      <c r="I76" s="29"/>
      <c r="J76" s="30"/>
    </row>
    <row r="77" spans="1:11" ht="25.5" x14ac:dyDescent="0.2">
      <c r="A77" s="8">
        <v>1</v>
      </c>
      <c r="B77" s="15" t="s">
        <v>129</v>
      </c>
      <c r="C77" s="10" t="s">
        <v>45</v>
      </c>
      <c r="D77" s="10" t="s">
        <v>25</v>
      </c>
      <c r="E77" s="12" t="s">
        <v>85</v>
      </c>
      <c r="F77" s="19" t="s">
        <v>86</v>
      </c>
      <c r="G77" s="11">
        <v>1</v>
      </c>
      <c r="H77" s="31">
        <v>18000000</v>
      </c>
      <c r="I77" s="31">
        <f t="shared" ref="I77:I79" si="18">H77*19%</f>
        <v>3420000</v>
      </c>
      <c r="J77" s="31">
        <f t="shared" ref="J77:J79" si="19">(H77+I77)</f>
        <v>21420000</v>
      </c>
    </row>
    <row r="78" spans="1:11" ht="25.5" x14ac:dyDescent="0.2">
      <c r="A78" s="5">
        <v>2</v>
      </c>
      <c r="B78" s="10" t="s">
        <v>87</v>
      </c>
      <c r="C78" s="10" t="s">
        <v>45</v>
      </c>
      <c r="D78" s="10" t="s">
        <v>25</v>
      </c>
      <c r="E78" s="9" t="s">
        <v>88</v>
      </c>
      <c r="F78" s="19" t="s">
        <v>86</v>
      </c>
      <c r="G78" s="11">
        <v>1</v>
      </c>
      <c r="H78" s="31">
        <v>18000000</v>
      </c>
      <c r="I78" s="31">
        <f t="shared" si="18"/>
        <v>3420000</v>
      </c>
      <c r="J78" s="31">
        <f t="shared" si="19"/>
        <v>21420000</v>
      </c>
    </row>
    <row r="79" spans="1:11" ht="25.5" x14ac:dyDescent="0.2">
      <c r="A79" s="5">
        <v>3</v>
      </c>
      <c r="B79" s="10" t="s">
        <v>89</v>
      </c>
      <c r="C79" s="10" t="s">
        <v>45</v>
      </c>
      <c r="D79" s="10" t="s">
        <v>25</v>
      </c>
      <c r="E79" s="12" t="s">
        <v>90</v>
      </c>
      <c r="F79" s="19" t="s">
        <v>86</v>
      </c>
      <c r="G79" s="11">
        <v>1</v>
      </c>
      <c r="H79" s="31">
        <v>18000000</v>
      </c>
      <c r="I79" s="31">
        <f t="shared" si="18"/>
        <v>3420000</v>
      </c>
      <c r="J79" s="31">
        <f t="shared" si="19"/>
        <v>21420000</v>
      </c>
      <c r="K79" s="3"/>
    </row>
    <row r="80" spans="1:11" s="26" customFormat="1" ht="16.5" customHeight="1" x14ac:dyDescent="0.2">
      <c r="A80" s="42" t="s">
        <v>91</v>
      </c>
      <c r="B80" s="42"/>
      <c r="C80" s="42"/>
      <c r="D80" s="42"/>
      <c r="E80" s="42"/>
      <c r="F80" s="42"/>
      <c r="G80" s="42"/>
      <c r="H80" s="29"/>
      <c r="I80" s="29"/>
      <c r="J80" s="30"/>
      <c r="K80" s="4"/>
    </row>
    <row r="81" spans="1:11" ht="51" x14ac:dyDescent="0.2">
      <c r="A81" s="8">
        <v>1</v>
      </c>
      <c r="B81" s="10" t="s">
        <v>91</v>
      </c>
      <c r="C81" s="10" t="s">
        <v>22</v>
      </c>
      <c r="D81" s="10" t="s">
        <v>92</v>
      </c>
      <c r="E81" s="6" t="s">
        <v>165</v>
      </c>
      <c r="F81" s="19" t="s">
        <v>92</v>
      </c>
      <c r="G81" s="11">
        <v>1</v>
      </c>
      <c r="H81" s="31">
        <v>126680</v>
      </c>
      <c r="I81" s="31">
        <f>H81*19%</f>
        <v>24069.200000000001</v>
      </c>
      <c r="J81" s="31">
        <f>(H81+I81)</f>
        <v>150749.20000000001</v>
      </c>
      <c r="K81" s="3"/>
    </row>
    <row r="82" spans="1:11" s="26" customFormat="1" ht="16.5" customHeight="1" x14ac:dyDescent="0.2">
      <c r="A82" s="42" t="s">
        <v>93</v>
      </c>
      <c r="B82" s="42"/>
      <c r="C82" s="42"/>
      <c r="D82" s="42"/>
      <c r="E82" s="42"/>
      <c r="F82" s="42"/>
      <c r="G82" s="25"/>
      <c r="H82" s="29"/>
      <c r="I82" s="29"/>
      <c r="J82" s="30"/>
      <c r="K82" s="4"/>
    </row>
    <row r="83" spans="1:11" ht="267.75" x14ac:dyDescent="0.2">
      <c r="A83" s="8">
        <v>1</v>
      </c>
      <c r="B83" s="10" t="s">
        <v>94</v>
      </c>
      <c r="C83" s="15"/>
      <c r="D83" s="15"/>
      <c r="E83" s="14" t="s">
        <v>130</v>
      </c>
      <c r="F83" s="19" t="s">
        <v>95</v>
      </c>
      <c r="G83" s="11">
        <v>1</v>
      </c>
      <c r="H83" s="31">
        <v>1662600</v>
      </c>
      <c r="I83" s="31">
        <f>H83*19%</f>
        <v>315894</v>
      </c>
      <c r="J83" s="31">
        <f>(H83+I83)</f>
        <v>1978494</v>
      </c>
      <c r="K83" s="3"/>
    </row>
    <row r="84" spans="1:11" ht="16.5" customHeight="1" x14ac:dyDescent="0.3">
      <c r="A84" s="42" t="s">
        <v>96</v>
      </c>
      <c r="B84" s="42"/>
      <c r="C84" s="42"/>
      <c r="D84" s="42"/>
      <c r="E84" s="42"/>
      <c r="F84" s="42"/>
      <c r="G84" s="42"/>
      <c r="H84" s="29"/>
      <c r="I84" s="29"/>
      <c r="J84" s="30"/>
      <c r="K84" s="2"/>
    </row>
    <row r="85" spans="1:11" ht="25.5" x14ac:dyDescent="0.2">
      <c r="A85" s="8">
        <v>1</v>
      </c>
      <c r="B85" s="10" t="s">
        <v>97</v>
      </c>
      <c r="C85" s="15"/>
      <c r="D85" s="15"/>
      <c r="E85" s="9" t="s">
        <v>98</v>
      </c>
      <c r="F85" s="19" t="s">
        <v>99</v>
      </c>
      <c r="G85" s="11">
        <v>1</v>
      </c>
      <c r="H85" s="31">
        <v>45000</v>
      </c>
      <c r="I85" s="31">
        <f t="shared" ref="I85:I88" si="20">H85*19%</f>
        <v>8550</v>
      </c>
      <c r="J85" s="31">
        <f t="shared" ref="J85:J88" si="21">(H85+I85)</f>
        <v>53550</v>
      </c>
      <c r="K85" s="4"/>
    </row>
    <row r="86" spans="1:11" ht="25.5" x14ac:dyDescent="0.2">
      <c r="A86" s="8">
        <v>2</v>
      </c>
      <c r="B86" s="10" t="s">
        <v>100</v>
      </c>
      <c r="C86" s="15"/>
      <c r="D86" s="15"/>
      <c r="E86" s="7" t="s">
        <v>131</v>
      </c>
      <c r="F86" s="19" t="s">
        <v>99</v>
      </c>
      <c r="G86" s="11">
        <v>1</v>
      </c>
      <c r="H86" s="31">
        <v>125000</v>
      </c>
      <c r="I86" s="31">
        <f t="shared" si="20"/>
        <v>23750</v>
      </c>
      <c r="J86" s="31">
        <f t="shared" si="21"/>
        <v>148750</v>
      </c>
      <c r="K86" s="4"/>
    </row>
    <row r="87" spans="1:11" ht="25.5" x14ac:dyDescent="0.2">
      <c r="A87" s="5">
        <v>3</v>
      </c>
      <c r="B87" s="10" t="s">
        <v>101</v>
      </c>
      <c r="C87" s="15"/>
      <c r="D87" s="15"/>
      <c r="E87" s="7" t="s">
        <v>132</v>
      </c>
      <c r="F87" s="19" t="s">
        <v>102</v>
      </c>
      <c r="G87" s="10" t="s">
        <v>102</v>
      </c>
      <c r="H87" s="31">
        <v>471400</v>
      </c>
      <c r="I87" s="31">
        <f t="shared" si="20"/>
        <v>89566</v>
      </c>
      <c r="J87" s="31">
        <f t="shared" si="21"/>
        <v>560966</v>
      </c>
      <c r="K87" s="4"/>
    </row>
    <row r="88" spans="1:11" ht="38.25" x14ac:dyDescent="0.2">
      <c r="A88" s="5">
        <v>4</v>
      </c>
      <c r="B88" s="10" t="s">
        <v>101</v>
      </c>
      <c r="C88" s="15"/>
      <c r="D88" s="15"/>
      <c r="E88" s="7" t="s">
        <v>133</v>
      </c>
      <c r="F88" s="19" t="s">
        <v>102</v>
      </c>
      <c r="G88" s="10" t="s">
        <v>102</v>
      </c>
      <c r="H88" s="31">
        <v>620000</v>
      </c>
      <c r="I88" s="31">
        <f t="shared" si="20"/>
        <v>117800</v>
      </c>
      <c r="J88" s="31">
        <f t="shared" si="21"/>
        <v>737800</v>
      </c>
      <c r="K88" s="3"/>
    </row>
    <row r="89" spans="1:11" x14ac:dyDescent="0.3">
      <c r="A89" s="64" t="s">
        <v>103</v>
      </c>
      <c r="B89" s="65"/>
      <c r="C89" s="65"/>
      <c r="D89" s="65"/>
      <c r="E89" s="65"/>
      <c r="F89" s="65"/>
      <c r="G89" s="66"/>
      <c r="H89" s="35">
        <f>SUM(H9:H88)</f>
        <v>422233409.24000001</v>
      </c>
      <c r="I89" s="35">
        <f>SUM(I9:I88)</f>
        <v>75928447.75559999</v>
      </c>
      <c r="J89" s="35">
        <f>SUM(H9:H88)</f>
        <v>422233409.24000001</v>
      </c>
      <c r="K89" s="2"/>
    </row>
    <row r="90" spans="1:11" x14ac:dyDescent="0.3">
      <c r="A90" s="56"/>
      <c r="B90" s="57"/>
      <c r="C90" s="57"/>
      <c r="D90" s="57"/>
      <c r="E90" s="57"/>
      <c r="F90" s="57"/>
      <c r="G90" s="57"/>
      <c r="H90" s="57"/>
      <c r="I90" s="57"/>
      <c r="J90" s="58"/>
      <c r="K90" s="2"/>
    </row>
    <row r="91" spans="1:11" x14ac:dyDescent="0.3">
      <c r="A91" s="59" t="s">
        <v>107</v>
      </c>
      <c r="B91" s="60"/>
      <c r="C91" s="60"/>
      <c r="D91" s="60"/>
      <c r="E91" s="60"/>
      <c r="F91" s="60"/>
      <c r="G91" s="60"/>
      <c r="H91" s="60"/>
      <c r="I91" s="61"/>
      <c r="J91" s="36">
        <f>SUM(J9:J88)</f>
        <v>498161856.99559999</v>
      </c>
      <c r="K91" s="2"/>
    </row>
    <row r="92" spans="1:11" x14ac:dyDescent="0.3">
      <c r="A92" s="56"/>
      <c r="B92" s="57"/>
      <c r="C92" s="57"/>
      <c r="D92" s="57"/>
      <c r="E92" s="57"/>
      <c r="F92" s="57"/>
      <c r="G92" s="57"/>
      <c r="H92" s="57"/>
      <c r="I92" s="57"/>
      <c r="J92" s="58"/>
      <c r="K92" s="2"/>
    </row>
    <row r="93" spans="1:11" x14ac:dyDescent="0.3">
      <c r="A93" s="63" t="s">
        <v>108</v>
      </c>
      <c r="B93" s="63"/>
      <c r="C93" s="63"/>
      <c r="D93" s="63"/>
      <c r="E93" s="63"/>
      <c r="F93" s="63"/>
      <c r="G93" s="63"/>
      <c r="H93" s="63"/>
      <c r="I93" s="63"/>
      <c r="J93" s="63"/>
      <c r="K93" s="2"/>
    </row>
    <row r="94" spans="1:11" ht="16.5" customHeight="1" x14ac:dyDescent="0.2">
      <c r="A94" s="41" t="s">
        <v>166</v>
      </c>
      <c r="B94" s="41"/>
      <c r="C94" s="41"/>
      <c r="D94" s="41"/>
      <c r="E94" s="41"/>
      <c r="F94" s="41"/>
      <c r="G94" s="41"/>
      <c r="H94" s="41"/>
      <c r="I94" s="41"/>
      <c r="J94" s="41"/>
      <c r="K94" s="40"/>
    </row>
    <row r="95" spans="1:11" x14ac:dyDescent="0.2">
      <c r="A95" s="38" t="s">
        <v>157</v>
      </c>
    </row>
    <row r="96" spans="1:11" x14ac:dyDescent="0.2">
      <c r="A96" s="38"/>
    </row>
    <row r="97" spans="1:1" ht="10.5" customHeight="1" x14ac:dyDescent="0.2">
      <c r="A97" s="38"/>
    </row>
    <row r="98" spans="1:1" ht="7.5" customHeight="1" x14ac:dyDescent="0.2">
      <c r="A98" s="38"/>
    </row>
    <row r="99" spans="1:1" x14ac:dyDescent="0.2">
      <c r="A99" s="38" t="s">
        <v>158</v>
      </c>
    </row>
    <row r="100" spans="1:1" x14ac:dyDescent="0.2">
      <c r="A100" s="38" t="s">
        <v>159</v>
      </c>
    </row>
    <row r="101" spans="1:1" x14ac:dyDescent="0.2">
      <c r="A101" s="38" t="s">
        <v>160</v>
      </c>
    </row>
    <row r="102" spans="1:1" x14ac:dyDescent="0.2">
      <c r="A102" s="38" t="s">
        <v>161</v>
      </c>
    </row>
    <row r="103" spans="1:1" x14ac:dyDescent="0.2">
      <c r="A103" s="39" t="s">
        <v>162</v>
      </c>
    </row>
  </sheetData>
  <mergeCells count="27">
    <mergeCell ref="A84:G84"/>
    <mergeCell ref="A80:G80"/>
    <mergeCell ref="A76:G76"/>
    <mergeCell ref="A71:G71"/>
    <mergeCell ref="A89:G89"/>
    <mergeCell ref="A20:F20"/>
    <mergeCell ref="A22:F22"/>
    <mergeCell ref="A26:F26"/>
    <mergeCell ref="A33:F33"/>
    <mergeCell ref="A40:G40"/>
    <mergeCell ref="A36:F36"/>
    <mergeCell ref="A94:J94"/>
    <mergeCell ref="A60:G60"/>
    <mergeCell ref="A5:J5"/>
    <mergeCell ref="A1:J1"/>
    <mergeCell ref="A2:J2"/>
    <mergeCell ref="A3:D3"/>
    <mergeCell ref="E3:J3"/>
    <mergeCell ref="A4:J4"/>
    <mergeCell ref="A90:J90"/>
    <mergeCell ref="A91:I91"/>
    <mergeCell ref="A92:J92"/>
    <mergeCell ref="A69:G69"/>
    <mergeCell ref="A65:G65"/>
    <mergeCell ref="A82:F82"/>
    <mergeCell ref="A93:J93"/>
    <mergeCell ref="A8:F8"/>
  </mergeCells>
  <pageMargins left="0.7" right="0.7" top="0.75" bottom="0.75" header="0.3" footer="0.3"/>
  <pageSetup paperSize="119" scale="49" fitToHeight="0" orientation="portrait" horizontalDpi="1200" verticalDpi="1200"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Table 1</vt:lpstr>
      <vt:lpstr>'Table 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 Andrés Manrique Arias</dc:creator>
  <cp:lastModifiedBy>Licitaciones STY</cp:lastModifiedBy>
  <cp:lastPrinted>2024-10-08T22:00:27Z</cp:lastPrinted>
  <dcterms:created xsi:type="dcterms:W3CDTF">2024-10-07T20:47:35Z</dcterms:created>
  <dcterms:modified xsi:type="dcterms:W3CDTF">2024-10-08T22:12:17Z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2024-09-17T00:00:00Z</vt:filetime>
  </property>
  <property fmtid="{D5CDD505-2E9C-101B-9397-08002B2CF9AE}" pid="3" name="Creator">
    <vt:lpwstr>Microsoft® Excel® para Microsoft 365</vt:lpwstr>
  </property>
  <property fmtid="{D5CDD505-2E9C-101B-9397-08002B2CF9AE}" pid="4" name="LastSaved">
    <vt:filetime>2024-10-07T00:00:00Z</vt:filetime>
  </property>
  <property fmtid="{D5CDD505-2E9C-101B-9397-08002B2CF9AE}" pid="5" name="Producer">
    <vt:lpwstr>Microsoft® Excel® para Microsoft 365</vt:lpwstr>
  </property>
</Properties>
</file>